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225" windowWidth="14805" windowHeight="7890"/>
  </bookViews>
  <sheets>
    <sheet name="Table1" sheetId="1" r:id="rId1"/>
  </sheets>
  <definedNames>
    <definedName name="_xlnm._FilterDatabase" localSheetId="0" hidden="1">Table1!$A$4:$P$127</definedName>
    <definedName name="_xlnm.Print_Area" localSheetId="0">Table1!$A$1:$I$127</definedName>
    <definedName name="_xlnm.Print_Titles" localSheetId="0">Table1!$2:$4</definedName>
  </definedNames>
  <calcPr calcId="144525"/>
</workbook>
</file>

<file path=xl/calcChain.xml><?xml version="1.0" encoding="utf-8"?>
<calcChain xmlns="http://schemas.openxmlformats.org/spreadsheetml/2006/main">
  <c r="K82" i="1" l="1"/>
</calcChain>
</file>

<file path=xl/sharedStrings.xml><?xml version="1.0" encoding="utf-8"?>
<sst xmlns="http://schemas.openxmlformats.org/spreadsheetml/2006/main" count="530" uniqueCount="267">
  <si>
    <t>ГРБС</t>
  </si>
  <si>
    <t>НР (код)</t>
  </si>
  <si>
    <t>НР (наименование)</t>
  </si>
  <si>
    <t>Рз Пр</t>
  </si>
  <si>
    <t>ВР</t>
  </si>
  <si>
    <t>2019 год</t>
  </si>
  <si>
    <t>2020 год</t>
  </si>
  <si>
    <t>2021 год</t>
  </si>
  <si>
    <t>Пояснение</t>
  </si>
  <si>
    <t>Справочно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</si>
  <si>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</si>
  <si>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0212116190</t>
  </si>
  <si>
    <t>Повышение безопасности дорожного движения</t>
  </si>
  <si>
    <t>243</t>
  </si>
  <si>
    <t>842</t>
  </si>
  <si>
    <t>0201312060</t>
  </si>
  <si>
    <t>Финансовое обеспечение центра обработки вызовов экстренных оперативных служб по единому номеру "112"</t>
  </si>
  <si>
    <t>0309</t>
  </si>
  <si>
    <t>244</t>
  </si>
  <si>
    <t>0201211290</t>
  </si>
  <si>
    <t>Предоставление финансовой поддержки общественным объединениям пожарной охраны на страхование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</si>
  <si>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0310</t>
  </si>
  <si>
    <t>632</t>
  </si>
  <si>
    <t>0201211291</t>
  </si>
  <si>
    <t>0201212040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</si>
  <si>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</si>
  <si>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0212212110</t>
  </si>
  <si>
    <t>Повышение уровня общественной безопасности, правопорядка и безопасности среды обитания</t>
  </si>
  <si>
    <t>0314</t>
  </si>
  <si>
    <t>021R212110</t>
  </si>
  <si>
    <t>Охрана окружающей среды, воспроизводство и использование природных ресурсов Брянской области</t>
  </si>
  <si>
    <t>808</t>
  </si>
  <si>
    <t>0805112800</t>
  </si>
  <si>
    <t>Охрана окружающей среды</t>
  </si>
  <si>
    <t>0605</t>
  </si>
  <si>
    <t>522</t>
  </si>
  <si>
    <t>Региональная политика Брянской области</t>
  </si>
  <si>
    <t>811</t>
  </si>
  <si>
    <t>1101215870</t>
  </si>
  <si>
    <t>Реализация программ (проектов) инициативного бюджетирования</t>
  </si>
  <si>
    <t>1403</t>
  </si>
  <si>
    <t>521</t>
  </si>
  <si>
    <t>Развитие здравоохранения Брянской области</t>
  </si>
  <si>
    <t>814</t>
  </si>
  <si>
    <t>1401210420</t>
  </si>
  <si>
    <t>Больницы, клиники, госпитали, медико-санитарные части</t>
  </si>
  <si>
    <t>0901</t>
  </si>
  <si>
    <t>612</t>
  </si>
  <si>
    <t>622</t>
  </si>
  <si>
    <t>141N513830</t>
  </si>
  <si>
    <t>Обеспечение жильем медицинских работников государственных учреждений здравоохранения Брянской области</t>
  </si>
  <si>
    <t>461</t>
  </si>
  <si>
    <t>462</t>
  </si>
  <si>
    <t>1401654600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</si>
  <si>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</si>
  <si>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0902</t>
  </si>
  <si>
    <t>323</t>
  </si>
  <si>
    <t>0904</t>
  </si>
  <si>
    <t>Бюджетные инвестиции в объекты капитальных вложений государственной собственности</t>
  </si>
  <si>
    <t>414</t>
  </si>
  <si>
    <t>140N111260</t>
  </si>
  <si>
    <t>140N151960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</si>
  <si>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</si>
  <si>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Развитие культуры и туризма в Брянской области</t>
  </si>
  <si>
    <t>815</t>
  </si>
  <si>
    <t>1501114240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</si>
  <si>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</si>
  <si>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0703</t>
  </si>
  <si>
    <t>1501310650</t>
  </si>
  <si>
    <t>Профессиональные образовательные организации</t>
  </si>
  <si>
    <t>0704</t>
  </si>
  <si>
    <t>0801</t>
  </si>
  <si>
    <t>1502110540</t>
  </si>
  <si>
    <t>Библиотеки</t>
  </si>
  <si>
    <t>1502110550</t>
  </si>
  <si>
    <t>Музеи и постоянные выставки</t>
  </si>
  <si>
    <t>1502110560</t>
  </si>
  <si>
    <t>Театры, концертные и другие организации исполнительских искусств</t>
  </si>
  <si>
    <t>1502114320</t>
  </si>
  <si>
    <t>Организация и проведение общественно-значимых мероприятий, проводимых учреждениями культуры Брянской области</t>
  </si>
  <si>
    <t>1502210570</t>
  </si>
  <si>
    <t>Государственные архивы</t>
  </si>
  <si>
    <t>838</t>
  </si>
  <si>
    <t>1511159500</t>
  </si>
  <si>
    <t>Осуществление переданных полномочий Российской Федерации в отношении объектов культурного наследия</t>
  </si>
  <si>
    <t>0804</t>
  </si>
  <si>
    <t>121</t>
  </si>
  <si>
    <t>122</t>
  </si>
  <si>
    <t>129</t>
  </si>
  <si>
    <t>Развитие образования и науки Брянской области</t>
  </si>
  <si>
    <t>1601414850</t>
  </si>
  <si>
    <t>Капитальный ремонт кровель муниципальных образовательных организаций Брянской области</t>
  </si>
  <si>
    <t>816</t>
  </si>
  <si>
    <t>0701</t>
  </si>
  <si>
    <t>1601114840</t>
  </si>
  <si>
    <t>Укрепление материально-технической базы для осуществления образовательного процесса в муниципальных общеобразовательных организациях Брянской области</t>
  </si>
  <si>
    <t>0702</t>
  </si>
  <si>
    <t>1601310650</t>
  </si>
  <si>
    <t>160P218520</t>
  </si>
  <si>
    <t>Cоздание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</si>
  <si>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160P251590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</si>
  <si>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</si>
  <si>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825</t>
  </si>
  <si>
    <t>Управление государственными финансами Брянской области</t>
  </si>
  <si>
    <t>818</t>
  </si>
  <si>
    <t>1801115920</t>
  </si>
  <si>
    <t>Реализация мероприятий, связанных с достижением наилучших результатов по социально-экономическому развитию области</t>
  </si>
  <si>
    <t>0113</t>
  </si>
  <si>
    <t>870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</si>
  <si>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</si>
  <si>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Развитие и совершенствование сети автомобильных дорог регионального значения общего пользования</t>
  </si>
  <si>
    <t>Обеспечение сохранности автомобильных дорог регионального значения и условий безопасности движения по ним</t>
  </si>
  <si>
    <t>Развитие и совершенствование сети автомобильных дорог местного значения общего пользования</t>
  </si>
  <si>
    <t>Обеспечение сохранности автомобильных дорог местного значения и условий безопасности движения по ним</t>
  </si>
  <si>
    <t>193R153930</t>
  </si>
  <si>
    <t>Софинансирование объектов капитальных вложений муниципальной собственности</t>
  </si>
  <si>
    <t>Социальная и демографическая политика Брянской области</t>
  </si>
  <si>
    <t>821</t>
  </si>
  <si>
    <t>2103330090</t>
  </si>
  <si>
    <t>1003</t>
  </si>
  <si>
    <t>313</t>
  </si>
  <si>
    <t>Развитие физической культуры и спорта Брянской области</t>
  </si>
  <si>
    <t>1101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</si>
  <si>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</si>
  <si>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1102</t>
  </si>
  <si>
    <t>2501117640</t>
  </si>
  <si>
    <t>Отдельные мероприятия по развитию спорта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</si>
  <si>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</si>
  <si>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</si>
  <si>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1103</t>
  </si>
  <si>
    <t>Развитие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</si>
  <si>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</si>
  <si>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832</t>
  </si>
  <si>
    <t>32021R4700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</si>
  <si>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</si>
  <si>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0401</t>
  </si>
  <si>
    <t>32021R4780</t>
  </si>
  <si>
    <t>Реализация дополнительных мероприятий в сфере занятости населения</t>
  </si>
  <si>
    <t>Развитие промышленности, транспорта и связи Брянской области</t>
  </si>
  <si>
    <t>837</t>
  </si>
  <si>
    <t>3723211260</t>
  </si>
  <si>
    <t>0408</t>
  </si>
  <si>
    <t>Непрограммная деятельность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</si>
  <si>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</si>
  <si>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</si>
  <si>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Восстановление остатков неиспользованных в 2018 году</t>
  </si>
  <si>
    <t>Включение нового объекта "Реконструкция здания для создания центра по работе с одаренными детьми в Бежицком районе города Брянска"</t>
  </si>
  <si>
    <t>Уменьшение лимитов исходя из потребности по объекту "Спортивный зал ГОУ СПО "Новозыбковский профессионально-педагогический колледж" в г.Новозыбков Брянской области"</t>
  </si>
  <si>
    <t>Роспись</t>
  </si>
  <si>
    <t>Закон</t>
  </si>
  <si>
    <t>Итого по государственной программе</t>
  </si>
  <si>
    <t>150215629r</t>
  </si>
  <si>
    <t>Изменение формы оказания финансовой помощи в соответствии с требованиями, предъявляемыми федеральным дорожным агентством</t>
  </si>
  <si>
    <t>Итого</t>
  </si>
  <si>
    <t>Уточнение бюджетной классификации</t>
  </si>
  <si>
    <t>Увеличение ассигнований на реализацию программ (проектов) инициативного бюджетирования</t>
  </si>
  <si>
    <t>Выделение средств из федерального бюджета в соответствии с распоряжением Правительства Российской Федерации от 28.12.2018 №2973-р</t>
  </si>
  <si>
    <t>Приобретение костюмов для ведущих самодеятельных творческих коллективов Брянской области (ДШИ)</t>
  </si>
  <si>
    <t>Ремонт инженерных систем и санузлов зданий ГБПОУ "Брянский областной колледж искусств"</t>
  </si>
  <si>
    <t>Приобретение музыкальных инструментов за счет средств резервного фонда Президента Российской Федерации (остаток целевых средств 2018 года)</t>
  </si>
  <si>
    <t>Капитальный ремонт крыши, ремонт фасада и частичная замена оконных блоков Брянского областного краеведческого музея</t>
  </si>
  <si>
    <t>Приобретение оборудования для формирования экспозиции на Мемориальном комплексе "Партизанская поляна"</t>
  </si>
  <si>
    <t>Проведение общественно-значимых мероприятий</t>
  </si>
  <si>
    <t>Недостаток средств на монтаж системы автоматического пожаротушения</t>
  </si>
  <si>
    <t>Экономия средств</t>
  </si>
  <si>
    <t>Ремонт кровель муниципальных дошкольных образовательных организаций Брянской области</t>
  </si>
  <si>
    <t>Централизованная закупка оборудования для обновления материально-технической базы компьютерных классов</t>
  </si>
  <si>
    <t>Ремонт кровель муниципальных образовательных организаций дополнительного образования Брянской области</t>
  </si>
  <si>
    <t>Реализация мероприятий, связанных с достижением наилучших результатов по социально-экономическому развитию области (неиспользованный остаток)</t>
  </si>
  <si>
    <t>Уточнение кода целевой статьи расходов</t>
  </si>
  <si>
    <t>Ремонт кровель муниципальных общеобразовательных организаций Брянской области</t>
  </si>
  <si>
    <t>Оплата заключенных в 2018 году контрактов (коммунальные услуги и услуги связи)</t>
  </si>
  <si>
    <t>Капитальный ремонт объектов недвижимого имущества (стадион "Брянских партизан") для проведения тренировок и межрегиональных соревнований по пожарно-спасательному спорту</t>
  </si>
  <si>
    <t>Оплата обязательств по заключенному в 2018 году контракту (приобретение пожарных автоцистерн)</t>
  </si>
  <si>
    <t>Уточнение бюджетной классификации в связи с включением в состав регионального проекта "Общесистемные меры развития дорожного хозяйства Брянской области на 2019-2024 годы"</t>
  </si>
  <si>
    <t>Средства на оплату контракта, заключенного в 2018 году, на приобретение бульдозера</t>
  </si>
  <si>
    <t>Капитальный ремонт ГБУЗ "Стародубская ЦРБ"</t>
  </si>
  <si>
    <t>Приобретение оборудования для отделения сосудистой хирургии ГАУЗ "Брянская областная больница №1"</t>
  </si>
  <si>
    <t>Выделение средств из федерального бюджета в соответствии с распоряжением Правительства Российской Федерации от 28.12.2018 № 2973-р</t>
  </si>
  <si>
    <t>Включение нового объекта строительства "Поликлиника на 150 посещений в смену ГБУЗ "Стародубская ЦРБ" в г. Стародуб Брянской области"</t>
  </si>
  <si>
    <t>Включение нового объекта строительства "Фельдшерско-акушерский пункт в н.п. Дмитрово Почепского района Брянской области"</t>
  </si>
  <si>
    <t>Увеличение лимитов исходя из потребности по объекту "Строительство фельдшерско-акушерского пункта в н.п. Лемешовка Севского района Брянской области" (3 074 500 рублей), "Строительство фельдшерско-акушерского пункта в н.п. Летошники Жуковского района Брянской области" (3 074 500 рублей)</t>
  </si>
  <si>
    <t>Замена оконных блоков в здании детской библиотеки (0,7 млн. рублей), приобретение полного собрания сочинений А.К. Толстого (5-ти томное издание) для библиотек (1,6 млн. рублей)</t>
  </si>
  <si>
    <t>Проведение капитального ремонта здания для создания детского технопарка "Кванториум"</t>
  </si>
  <si>
    <t>Уточнение кода бюджетной классификации</t>
  </si>
  <si>
    <t>Увеличение ассигнований на ремонт кровли учреждений дополнительного образования муниципальных образований (ДЮСШ г.Клинцы - 478 400 рублей, г.Новозыбкова - 4 835 295,24 рублей)</t>
  </si>
  <si>
    <t>Объект исключается в связи с невозможностью получения технических условий для разработки проектной документации по объекту "Реконструкция автомобильной дороги Красный бор - ст. Чернетово на участке км 0+100 - км 1+210 (с устройством подъезда к г. Сельцо) в Брянском районе Брянской области"</t>
  </si>
  <si>
    <t>Дополнительные ассигнования на ремонт автодорог регионального значения, исходя из мониторинга состояния сети, а также за счет перераспределяемых средств</t>
  </si>
  <si>
    <t>В связи с потребностью по объекту: реконструкция Первомайского моста через р. Десна в Бежицком районе г. Брянска (2 пусковой комплекс)</t>
  </si>
  <si>
    <t>Включение нового объекта строительства "Строительство водопровода в п. Чайковичи (пл. Халтурина, ул. Халтурина) - 1 778 533,00 рублей, водозаборное сооружение в н.п. Мишковка Стародубского района Брянской области - 5 225 000,00 рублей, водозаборное сооружение в н.п. Камень Стародубского района Брянской области - 5 510 000,00 рублей, строительство водозаборного узла и водопроводной сети в д. Мылинка Карачевского района Брянской области (1 очередь) - 717 528,35 рублей, увеличение лимита исходя из потребности по объекту "Водоснабжение н.п. Хвощевка Севского района Брянской области" - 3 895 000,00 рублей</t>
  </si>
  <si>
    <t>Восстановление остатков неиспользованных в 2018 году средств по объекту "Самотечный канализационный коллектор №3 из железобетонных труб О800-1200 мм в Бежицком районе г. Брянска. Участок от ул. Почтовой до ГКНС-4"
Уменьшение лимитов на 2019 год исходя из потребности по объекту "Самотечный канализационный коллектор №3 из железобетонных труб О800-1200 мм в Бежицком районе г. Брянска. Участок от ул. Почтовой до ГКНС-4"</t>
  </si>
  <si>
    <t>Увеличение лимитов исходя из потребности по объекту "Газификация ФАП в н.п. Хотьяновка Трубчевского района Брянской области"</t>
  </si>
  <si>
    <t>Уменьшение лимитов исходя из потребности по объектам "Газификация участка №8 ГУП ОНО ОПХ "Черемушки" д. Дубровка Брянского района Брянской области (1-ая очередь застройки)" - 3 356 999,25 рублей, увеличение лимитов исходя из потребности по объекту "Водоснабжение участка №8 ГУП ОНО ОПХ "Черемушки" д. Дубровка Брянского района Брянской области (3-я очередь застройки) (1 этап)" - 2 958 412 рублей</t>
  </si>
  <si>
    <t>Средства Пенсионного фонда Российской Федерации</t>
  </si>
  <si>
    <t>2019 год: включение нового объекта строительства "Спортивно-оздоровительный комплекс в Бежицком районе г.Брянска" - 153 400 000 рублей, спортивно-оздоровительный комплекс в Фокинском районе г.Брянска - 153 400 000 рублей, спортивный центр с бассейном г.Жуковка - 153 400 000 рублей, спортивно-оздоровительный комплекс г.Дятьково Дятьковского района - 153 400 000 рублей, спортивно-оздоровительный комплекс г.Севск Севского района - 153 400 000 рублей
2020 год: спортивно-оздоровительный комплекс в Бежицком районе г.Брянска - 36 600 000,00 рублей, Спортивно-оздоровительный комплекс в Фокинском районе г.Брянска - 36 600 000,00 рублей, спортивный центр с бассейном г.Жуковка - 46 600 000,00 рублей, спортивно-оздоровительный комплекс г.Дятьково Дятьковского района - 46 600 000,00 рублей, спортивно-оздоровительный комплекс г.Севск Севского района - 46 600 000,00 рублей</t>
  </si>
  <si>
    <t>Увеличение лимитов исходя из потребности по объектам: бассейн спорткомплекса в п.г.т. Климово Брянской области - 7 200 000 рублей, реконструкция муниципального стадиона "Снежеть" в г.Карачеве Брянской области. Первая очередь строительства. Вторая очередь строительства (достройка) - 15 000 000 рублей</t>
  </si>
  <si>
    <t>Увеличение лимитов исходя из потребности по объекту "Дворец единоборств в Советском районе г.Брянска"</t>
  </si>
  <si>
    <t>Увеличение ассигнований на ремонт кровли спортивного зала и ремонт спортивного зала вольной борьбы в МАУ "Спортивная школа "Электрон" Дятьковского района</t>
  </si>
  <si>
    <t>Уточнение кодов бюджетной классификации в связи с необходимостью приобретения оборудования для хоккея только на крытых хоккейных площадках</t>
  </si>
  <si>
    <t>Уточнение кодов бюджетной классификации в связи с необходимостью осуществлять конкурсные процедуры по закупке спортивно-технологического оборудования для создания спортивных площадок в централизованном порядке</t>
  </si>
  <si>
    <t>В целях сбора исходных данных и разработки проектной документации по объекту "Здание для мирового судьи судебного участка № 54 Суземского судебного района Брянской области"</t>
  </si>
  <si>
    <t>Остаток средств 2018 года в целях оплаты заключенного контракта на реконструкцию аэропортового комплекса (ПИР)</t>
  </si>
  <si>
    <t>Обеспечение жильем медицинских работников государственных учреждений здравоохранения Брянской области (неиспользованные ассигнования 2018 года)</t>
  </si>
  <si>
    <t>Приобретение музыкальных инструментов за счет средств резервного фонда президента Российской Федерации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</si>
  <si>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</si>
  <si>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Социальная поддержка Героев Советского Союза, Героев Российской Федерации и полных кавалеров Ордена Славы</t>
  </si>
  <si>
    <t>251Р551390</t>
  </si>
  <si>
    <t>251Р552280</t>
  </si>
  <si>
    <t>251Р552290</t>
  </si>
  <si>
    <t>Корректировка расходной части областного бюджета в 2019 - 2021 годах</t>
  </si>
  <si>
    <t>0604</t>
  </si>
  <si>
    <t>245</t>
  </si>
  <si>
    <t>Уточнение бюджетной классификации расходов</t>
  </si>
  <si>
    <t>Недостаток средств на выплату заработной платы, на санаторно-курортное лечение и отдых, начисления в связи с внесением изменений в штатное расписание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</si>
  <si>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</si>
  <si>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817</t>
  </si>
  <si>
    <t>171В2R4330</t>
  </si>
  <si>
    <t>Возмещение части затрат на уплату процентов по инвестиционным кредитам (займам) в агропромышленном комплексе</t>
  </si>
  <si>
    <t>0405</t>
  </si>
  <si>
    <t>ИТОГО по государственной программе</t>
  </si>
  <si>
    <t/>
  </si>
  <si>
    <t>Средства федерального бюджета в соответствии с проектом распоряжения Правительства Российской Федерации о распределении межбюджетных трансфертов на 2019 год</t>
  </si>
  <si>
    <t>1811215810</t>
  </si>
  <si>
    <t>Сопровождение и модернизация программных и технических комплексов управления общественными финансами</t>
  </si>
  <si>
    <t>Увеличение ассигнований с целью развития информационной системы управления государственными финансами Брянской области</t>
  </si>
  <si>
    <t>3202117920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</si>
  <si>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</si>
  <si>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321</t>
  </si>
  <si>
    <t>320P352940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</si>
  <si>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</si>
  <si>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340</t>
  </si>
  <si>
    <t>324P352940</t>
  </si>
  <si>
    <t>Уточнение кода целевой статьи расходов в связи с разработкой подпрограммы "Организация профессионального обучения и дополнительного профессионального образования граждан пенсионного возраста"</t>
  </si>
  <si>
    <t>Увеличение ассигнований на выплату пособий гражданам в период обучения</t>
  </si>
  <si>
    <t>Обеспечение реализации полномочий высшего исполнительного органа государственной власти Брянской области</t>
  </si>
  <si>
    <t>803</t>
  </si>
  <si>
    <t>0301110220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</si>
  <si>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</si>
  <si>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Увеличение ассигнований на приобретение транспортных средств</t>
  </si>
  <si>
    <t>2147111370</t>
  </si>
  <si>
    <t>Оказание государственной поддержки социально ориентированным некоммерческим организациям</t>
  </si>
  <si>
    <t>1006</t>
  </si>
  <si>
    <t>633</t>
  </si>
  <si>
    <t>Уточнение кода бюджетной классификации, дополнительные средства на поддержку СОНКО (2,0 млн. рублей)</t>
  </si>
  <si>
    <t>7000010190</t>
  </si>
  <si>
    <t>Условно утвержденные расходы</t>
  </si>
  <si>
    <t>9999</t>
  </si>
  <si>
    <t>999</t>
  </si>
  <si>
    <t>819</t>
  </si>
  <si>
    <t>2501411260</t>
  </si>
  <si>
    <t>2501411270</t>
  </si>
  <si>
    <t>Реконструкция крытого ледового дворца "Десна" по адресу: г. Брянск, ул. Кромская, 48а</t>
  </si>
  <si>
    <t>Строительство 5 крытых ледовых катков</t>
  </si>
  <si>
    <t>Дополнительное выделение средств на выполнение работ по капитальному ремонту, ремонту автомобильных дорог общего пользования местного значения и искусственных сооружений на них по обращениям администраций муниципальных образований</t>
  </si>
  <si>
    <t>Приобретение оборудования, инструментов, костюмов для государственных учреждений культуры, организация и проведение культурно-массовых мероприятий</t>
  </si>
  <si>
    <t>Средства на объект капительного строительства "Административно-морфологический корпус ГБУЗ "Брянское областное бюро судебно-медицинской экспертизы" (70,0 млн. рублей), дополнительные средства на введение объекта в эксплуатацию объекта "Реконструкция здания патологоанатомического корпуса под микробиологическую лабораторию ГАУЗ "Брянская городская больница №1" по адресу: г.Брянск, ул.Камозина, д.11" (8,1 млн. рублей)</t>
  </si>
  <si>
    <t>Ремонты районных и сельских домов культуры (46,31 млн. рублей), приобретение оборудования, костюмов для муниципальных учреждений культуры</t>
  </si>
  <si>
    <t>Средства на оплату заключенных контрактов 2018 года</t>
  </si>
  <si>
    <t>0409</t>
  </si>
  <si>
    <t>0105</t>
  </si>
  <si>
    <t>0502</t>
  </si>
  <si>
    <t>Увеличение условно утвержденных расходов бюджета в соответствии с требованиями бюджетного законодательства</t>
  </si>
  <si>
    <t>1932110370</t>
  </si>
  <si>
    <t>Учреждения, осуществляющие функции и полномочия по управлению в сфере дорожного хозяйства</t>
  </si>
  <si>
    <t>Средства на модернизацию передвижной дорожной лаборатории Управления автомобильных дорог Брянской области</t>
  </si>
  <si>
    <t>Капитальный ремонт кровель муниципальных ДШИ</t>
  </si>
  <si>
    <t>Уменьшение зарезервированных средств с целью финансового обеспечения иных направлений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</si>
</sst>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3"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1" fillId="0" borderId="4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view="pageBreakPreview" topLeftCell="A106" zoomScale="55" zoomScaleNormal="100" zoomScaleSheetLayoutView="55" workbookViewId="0">
      <selection sqref="A1:I1"/>
    </sheetView>
  </sheetViews>
  <sheetFormatPr defaultRowHeight="12.75" x14ac:dyDescent="0.2"/>
  <cols>
    <col min="1" max="1" width="9.6640625" customWidth="1"/>
    <col min="2" max="2" width="14.6640625" customWidth="1"/>
    <col min="3" max="3" width="86" customWidth="1"/>
    <col min="4" max="4" width="8.6640625" customWidth="1"/>
    <col min="5" max="5" width="8.5" customWidth="1"/>
    <col min="6" max="6" width="20.1640625" customWidth="1"/>
    <col min="7" max="8" width="18.33203125" customWidth="1"/>
    <col min="9" max="9" width="55.1640625" customWidth="1"/>
    <col min="10" max="10" width="17.83203125" customWidth="1"/>
    <col min="11" max="11" width="20.33203125" customWidth="1"/>
    <col min="12" max="13" width="17.5" customWidth="1"/>
    <col min="14" max="14" width="16.6640625" customWidth="1"/>
    <col min="15" max="15" width="17.5" customWidth="1"/>
  </cols>
  <sheetData>
    <row r="1" spans="1:15" ht="36" customHeight="1" x14ac:dyDescent="0.2">
      <c r="A1" s="62" t="s">
        <v>209</v>
      </c>
      <c r="B1" s="62"/>
      <c r="C1" s="62"/>
      <c r="D1" s="62"/>
      <c r="E1" s="62"/>
      <c r="F1" s="62"/>
      <c r="G1" s="62"/>
      <c r="H1" s="62"/>
      <c r="I1" s="62"/>
    </row>
    <row r="2" spans="1:15" ht="13.5" customHeight="1" x14ac:dyDescent="0.2">
      <c r="A2" s="47" t="s">
        <v>0</v>
      </c>
      <c r="B2" s="47" t="s">
        <v>1</v>
      </c>
      <c r="C2" s="47" t="s">
        <v>2</v>
      </c>
      <c r="D2" s="47" t="s">
        <v>3</v>
      </c>
      <c r="E2" s="47" t="s">
        <v>4</v>
      </c>
      <c r="F2" s="48" t="s">
        <v>5</v>
      </c>
      <c r="G2" s="48" t="s">
        <v>6</v>
      </c>
      <c r="H2" s="48" t="s">
        <v>7</v>
      </c>
      <c r="I2" s="48" t="s">
        <v>8</v>
      </c>
      <c r="J2" s="45" t="s">
        <v>9</v>
      </c>
      <c r="K2" s="46"/>
      <c r="L2" s="46"/>
      <c r="M2" s="46"/>
      <c r="N2" s="46"/>
      <c r="O2" s="46"/>
    </row>
    <row r="3" spans="1:15" ht="13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5" t="s">
        <v>5</v>
      </c>
      <c r="K3" s="46"/>
      <c r="L3" s="46" t="s">
        <v>6</v>
      </c>
      <c r="M3" s="46"/>
      <c r="N3" s="46" t="s">
        <v>7</v>
      </c>
      <c r="O3" s="46"/>
    </row>
    <row r="4" spans="1:15" ht="13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8" t="s">
        <v>148</v>
      </c>
      <c r="K4" s="5" t="s">
        <v>149</v>
      </c>
      <c r="L4" s="5" t="s">
        <v>148</v>
      </c>
      <c r="M4" s="5" t="s">
        <v>149</v>
      </c>
      <c r="N4" s="5" t="s">
        <v>148</v>
      </c>
      <c r="O4" s="5" t="s">
        <v>149</v>
      </c>
    </row>
    <row r="5" spans="1:15" ht="32.25" customHeight="1" x14ac:dyDescent="0.2">
      <c r="A5" s="50" t="s">
        <v>10</v>
      </c>
      <c r="B5" s="50"/>
      <c r="C5" s="50"/>
      <c r="D5" s="50"/>
      <c r="E5" s="50"/>
      <c r="F5" s="50"/>
      <c r="G5" s="50"/>
      <c r="H5" s="50"/>
      <c r="I5" s="50"/>
      <c r="J5" s="6"/>
      <c r="K5" s="6"/>
      <c r="L5" s="6"/>
      <c r="M5" s="6"/>
      <c r="N5" s="6"/>
      <c r="O5" s="7"/>
    </row>
    <row r="6" spans="1:15" ht="29.25" customHeight="1" x14ac:dyDescent="0.2">
      <c r="A6" s="12">
        <v>819</v>
      </c>
      <c r="B6" s="23" t="s">
        <v>11</v>
      </c>
      <c r="C6" s="13" t="s">
        <v>12</v>
      </c>
      <c r="D6" s="23" t="s">
        <v>258</v>
      </c>
      <c r="E6" s="12">
        <v>243</v>
      </c>
      <c r="F6" s="14">
        <v>1669230.41</v>
      </c>
      <c r="G6" s="14">
        <v>0</v>
      </c>
      <c r="H6" s="14">
        <v>0</v>
      </c>
      <c r="I6" s="15" t="s">
        <v>257</v>
      </c>
      <c r="J6" s="9">
        <v>0</v>
      </c>
      <c r="K6" s="1">
        <v>1669230.41</v>
      </c>
      <c r="L6" s="1">
        <v>0</v>
      </c>
      <c r="M6" s="1">
        <v>0</v>
      </c>
      <c r="N6" s="1">
        <v>0</v>
      </c>
      <c r="O6" s="1">
        <v>0</v>
      </c>
    </row>
    <row r="7" spans="1:15" ht="35.25" customHeight="1" x14ac:dyDescent="0.2">
      <c r="A7" s="12" t="s">
        <v>14</v>
      </c>
      <c r="B7" s="12" t="s">
        <v>15</v>
      </c>
      <c r="C7" s="13" t="s">
        <v>16</v>
      </c>
      <c r="D7" s="12" t="s">
        <v>17</v>
      </c>
      <c r="E7" s="12" t="s">
        <v>18</v>
      </c>
      <c r="F7" s="14">
        <v>99443.11</v>
      </c>
      <c r="G7" s="14">
        <v>0</v>
      </c>
      <c r="H7" s="14">
        <v>0</v>
      </c>
      <c r="I7" s="16" t="s">
        <v>171</v>
      </c>
      <c r="J7" s="9">
        <v>0</v>
      </c>
      <c r="K7" s="1">
        <v>99443.11</v>
      </c>
      <c r="L7" s="1">
        <v>0</v>
      </c>
      <c r="M7" s="1">
        <v>0</v>
      </c>
      <c r="N7" s="1">
        <v>0</v>
      </c>
      <c r="O7" s="1">
        <v>0</v>
      </c>
    </row>
    <row r="8" spans="1:15" ht="78.75" customHeight="1" x14ac:dyDescent="0.2">
      <c r="A8" s="12" t="s">
        <v>14</v>
      </c>
      <c r="B8" s="12" t="s">
        <v>19</v>
      </c>
      <c r="C8" s="13" t="s">
        <v>20</v>
      </c>
      <c r="D8" s="12" t="s">
        <v>21</v>
      </c>
      <c r="E8" s="12" t="s">
        <v>22</v>
      </c>
      <c r="F8" s="14">
        <v>-716045</v>
      </c>
      <c r="G8" s="14">
        <v>-716045</v>
      </c>
      <c r="H8" s="14">
        <v>-716045</v>
      </c>
      <c r="I8" s="13" t="s">
        <v>154</v>
      </c>
      <c r="J8" s="9">
        <v>0</v>
      </c>
      <c r="K8" s="1">
        <v>-716045</v>
      </c>
      <c r="L8" s="1">
        <v>0</v>
      </c>
      <c r="M8" s="1">
        <v>0</v>
      </c>
      <c r="N8" s="1">
        <v>0</v>
      </c>
      <c r="O8" s="1">
        <v>0</v>
      </c>
    </row>
    <row r="9" spans="1:15" ht="91.5" customHeight="1" x14ac:dyDescent="0.2">
      <c r="A9" s="12" t="s">
        <v>14</v>
      </c>
      <c r="B9" s="12" t="s">
        <v>23</v>
      </c>
      <c r="C9" s="13" t="s">
        <v>20</v>
      </c>
      <c r="D9" s="12" t="s">
        <v>21</v>
      </c>
      <c r="E9" s="12" t="s">
        <v>22</v>
      </c>
      <c r="F9" s="14">
        <v>716045</v>
      </c>
      <c r="G9" s="14">
        <v>716045</v>
      </c>
      <c r="H9" s="14">
        <v>716045</v>
      </c>
      <c r="I9" s="13" t="s">
        <v>154</v>
      </c>
      <c r="J9" s="9">
        <v>0</v>
      </c>
      <c r="K9" s="1">
        <v>716045</v>
      </c>
      <c r="L9" s="1">
        <v>0</v>
      </c>
      <c r="M9" s="1">
        <v>0</v>
      </c>
      <c r="N9" s="1">
        <v>0</v>
      </c>
      <c r="O9" s="1">
        <v>0</v>
      </c>
    </row>
    <row r="10" spans="1:15" ht="69" customHeight="1" x14ac:dyDescent="0.2">
      <c r="A10" s="12" t="s">
        <v>14</v>
      </c>
      <c r="B10" s="12" t="s">
        <v>24</v>
      </c>
      <c r="C10" s="13" t="s">
        <v>25</v>
      </c>
      <c r="D10" s="12" t="s">
        <v>21</v>
      </c>
      <c r="E10" s="12" t="s">
        <v>13</v>
      </c>
      <c r="F10" s="14">
        <v>19294620</v>
      </c>
      <c r="G10" s="14">
        <v>0</v>
      </c>
      <c r="H10" s="14">
        <v>0</v>
      </c>
      <c r="I10" s="16" t="s">
        <v>172</v>
      </c>
      <c r="J10" s="9">
        <v>0</v>
      </c>
      <c r="K10" s="1">
        <v>19294620</v>
      </c>
      <c r="L10" s="1">
        <v>0</v>
      </c>
      <c r="M10" s="1">
        <v>0</v>
      </c>
      <c r="N10" s="1">
        <v>0</v>
      </c>
      <c r="O10" s="1">
        <v>0</v>
      </c>
    </row>
    <row r="11" spans="1:15" ht="67.5" customHeight="1" x14ac:dyDescent="0.2">
      <c r="A11" s="12" t="s">
        <v>14</v>
      </c>
      <c r="B11" s="12" t="s">
        <v>24</v>
      </c>
      <c r="C11" s="13" t="s">
        <v>25</v>
      </c>
      <c r="D11" s="12" t="s">
        <v>21</v>
      </c>
      <c r="E11" s="12" t="s">
        <v>18</v>
      </c>
      <c r="F11" s="14">
        <v>14900556.890000001</v>
      </c>
      <c r="G11" s="14">
        <v>0</v>
      </c>
      <c r="H11" s="14">
        <v>0</v>
      </c>
      <c r="I11" s="16" t="s">
        <v>173</v>
      </c>
      <c r="J11" s="9">
        <v>0</v>
      </c>
      <c r="K11" s="1">
        <v>15000000</v>
      </c>
      <c r="L11" s="1">
        <v>0</v>
      </c>
      <c r="M11" s="1">
        <v>0</v>
      </c>
      <c r="N11" s="1">
        <v>0</v>
      </c>
      <c r="O11" s="1">
        <v>0</v>
      </c>
    </row>
    <row r="12" spans="1:15" ht="37.15" customHeight="1" x14ac:dyDescent="0.2">
      <c r="A12" s="12" t="s">
        <v>14</v>
      </c>
      <c r="B12" s="12" t="s">
        <v>26</v>
      </c>
      <c r="C12" s="13" t="s">
        <v>27</v>
      </c>
      <c r="D12" s="12" t="s">
        <v>28</v>
      </c>
      <c r="E12" s="12" t="s">
        <v>18</v>
      </c>
      <c r="F12" s="14">
        <v>-28000000</v>
      </c>
      <c r="G12" s="14">
        <v>0</v>
      </c>
      <c r="H12" s="14">
        <v>0</v>
      </c>
      <c r="I12" s="56" t="s">
        <v>174</v>
      </c>
      <c r="J12" s="9">
        <v>0</v>
      </c>
      <c r="K12" s="1">
        <v>-28000000</v>
      </c>
      <c r="L12" s="1">
        <v>0</v>
      </c>
      <c r="M12" s="1">
        <v>0</v>
      </c>
      <c r="N12" s="1">
        <v>0</v>
      </c>
      <c r="O12" s="1">
        <v>0</v>
      </c>
    </row>
    <row r="13" spans="1:15" ht="37.15" customHeight="1" x14ac:dyDescent="0.2">
      <c r="A13" s="12" t="s">
        <v>14</v>
      </c>
      <c r="B13" s="17" t="s">
        <v>29</v>
      </c>
      <c r="C13" s="13" t="s">
        <v>27</v>
      </c>
      <c r="D13" s="12" t="s">
        <v>28</v>
      </c>
      <c r="E13" s="12" t="s">
        <v>18</v>
      </c>
      <c r="F13" s="14">
        <v>28000000</v>
      </c>
      <c r="G13" s="14">
        <v>0</v>
      </c>
      <c r="H13" s="14">
        <v>0</v>
      </c>
      <c r="I13" s="56"/>
      <c r="J13" s="9">
        <v>0</v>
      </c>
      <c r="K13" s="1">
        <v>28000000</v>
      </c>
      <c r="L13" s="1">
        <v>0</v>
      </c>
      <c r="M13" s="1">
        <v>0</v>
      </c>
      <c r="N13" s="1">
        <v>0</v>
      </c>
      <c r="O13" s="1">
        <v>0</v>
      </c>
    </row>
    <row r="14" spans="1:15" ht="14.45" customHeight="1" x14ac:dyDescent="0.2">
      <c r="A14" s="49" t="s">
        <v>150</v>
      </c>
      <c r="B14" s="49"/>
      <c r="C14" s="49"/>
      <c r="D14" s="49"/>
      <c r="E14" s="49"/>
      <c r="F14" s="18">
        <v>35963850.409999996</v>
      </c>
      <c r="G14" s="18">
        <v>0</v>
      </c>
      <c r="H14" s="18">
        <v>0</v>
      </c>
      <c r="I14" s="19"/>
      <c r="J14" s="10">
        <v>0</v>
      </c>
      <c r="K14" s="2">
        <v>35963850.409999996</v>
      </c>
      <c r="L14" s="2">
        <v>0</v>
      </c>
      <c r="M14" s="2">
        <v>0</v>
      </c>
      <c r="N14" s="2">
        <v>0</v>
      </c>
      <c r="O14" s="2">
        <v>0</v>
      </c>
    </row>
    <row r="15" spans="1:15" ht="18.75" customHeight="1" x14ac:dyDescent="0.2">
      <c r="A15" s="57" t="s">
        <v>234</v>
      </c>
      <c r="B15" s="58"/>
      <c r="C15" s="58"/>
      <c r="D15" s="58"/>
      <c r="E15" s="58"/>
      <c r="F15" s="58"/>
      <c r="G15" s="58"/>
      <c r="H15" s="58"/>
      <c r="I15" s="58"/>
      <c r="J15" s="38"/>
      <c r="K15" s="38"/>
      <c r="L15" s="38"/>
      <c r="M15" s="38"/>
      <c r="N15" s="38"/>
      <c r="O15" s="39"/>
    </row>
    <row r="16" spans="1:15" ht="36.75" customHeight="1" x14ac:dyDescent="0.2">
      <c r="A16" s="36" t="s">
        <v>235</v>
      </c>
      <c r="B16" s="34" t="s">
        <v>236</v>
      </c>
      <c r="C16" s="24" t="s">
        <v>237</v>
      </c>
      <c r="D16" s="34" t="s">
        <v>141</v>
      </c>
      <c r="E16" s="34" t="s">
        <v>47</v>
      </c>
      <c r="F16" s="1">
        <v>13500000</v>
      </c>
      <c r="G16" s="1">
        <v>0</v>
      </c>
      <c r="H16" s="1">
        <v>0</v>
      </c>
      <c r="I16" s="25" t="s">
        <v>238</v>
      </c>
      <c r="J16" s="1">
        <v>0</v>
      </c>
      <c r="K16" s="1">
        <v>13500000</v>
      </c>
      <c r="L16" s="1">
        <v>0</v>
      </c>
      <c r="M16" s="1">
        <v>0</v>
      </c>
      <c r="N16" s="1">
        <v>0</v>
      </c>
      <c r="O16" s="1">
        <v>0</v>
      </c>
    </row>
    <row r="17" spans="1:15" ht="16.5" customHeight="1" x14ac:dyDescent="0.2">
      <c r="A17" s="51" t="s">
        <v>219</v>
      </c>
      <c r="B17" s="51"/>
      <c r="C17" s="51"/>
      <c r="D17" s="51"/>
      <c r="E17" s="51"/>
      <c r="F17" s="2">
        <v>13500000</v>
      </c>
      <c r="G17" s="2">
        <v>0</v>
      </c>
      <c r="H17" s="2">
        <v>0</v>
      </c>
      <c r="I17" s="37" t="s">
        <v>220</v>
      </c>
      <c r="J17" s="2">
        <v>0</v>
      </c>
      <c r="K17" s="2">
        <v>13500000</v>
      </c>
      <c r="L17" s="2">
        <v>0</v>
      </c>
      <c r="M17" s="2">
        <v>0</v>
      </c>
      <c r="N17" s="2">
        <v>0</v>
      </c>
      <c r="O17" s="2">
        <v>0</v>
      </c>
    </row>
    <row r="18" spans="1:15" ht="18" customHeight="1" x14ac:dyDescent="0.2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6"/>
      <c r="K18" s="6"/>
      <c r="L18" s="6"/>
      <c r="M18" s="6"/>
      <c r="N18" s="6"/>
      <c r="O18" s="7"/>
    </row>
    <row r="19" spans="1:15" ht="36" customHeight="1" x14ac:dyDescent="0.2">
      <c r="A19" s="12" t="s">
        <v>31</v>
      </c>
      <c r="B19" s="12" t="s">
        <v>32</v>
      </c>
      <c r="C19" s="13" t="s">
        <v>33</v>
      </c>
      <c r="D19" s="12" t="s">
        <v>34</v>
      </c>
      <c r="E19" s="12" t="s">
        <v>35</v>
      </c>
      <c r="F19" s="14">
        <v>2352822.67</v>
      </c>
      <c r="G19" s="14">
        <v>0</v>
      </c>
      <c r="H19" s="14">
        <v>0</v>
      </c>
      <c r="I19" s="16" t="s">
        <v>175</v>
      </c>
      <c r="J19" s="9">
        <v>0</v>
      </c>
      <c r="K19" s="1">
        <v>2352822.67</v>
      </c>
      <c r="L19" s="1">
        <v>0</v>
      </c>
      <c r="M19" s="1">
        <v>0</v>
      </c>
      <c r="N19" s="1">
        <v>0</v>
      </c>
      <c r="O19" s="1">
        <v>0</v>
      </c>
    </row>
    <row r="20" spans="1:15" ht="36" customHeight="1" x14ac:dyDescent="0.2">
      <c r="A20" s="4" t="s">
        <v>31</v>
      </c>
      <c r="B20" s="4" t="s">
        <v>32</v>
      </c>
      <c r="C20" s="24" t="s">
        <v>33</v>
      </c>
      <c r="D20" s="4" t="s">
        <v>210</v>
      </c>
      <c r="E20" s="4" t="s">
        <v>211</v>
      </c>
      <c r="F20" s="1">
        <v>-7000000</v>
      </c>
      <c r="G20" s="1">
        <v>-3000000</v>
      </c>
      <c r="H20" s="1">
        <v>0</v>
      </c>
      <c r="I20" s="25" t="s">
        <v>212</v>
      </c>
      <c r="J20" s="1">
        <v>0</v>
      </c>
      <c r="K20" s="1">
        <v>-7000000</v>
      </c>
      <c r="L20" s="1">
        <v>0</v>
      </c>
      <c r="M20" s="1">
        <v>-3000000</v>
      </c>
      <c r="N20" s="1">
        <v>0</v>
      </c>
      <c r="O20" s="1">
        <v>0</v>
      </c>
    </row>
    <row r="21" spans="1:15" ht="36" customHeight="1" x14ac:dyDescent="0.2">
      <c r="A21" s="4" t="s">
        <v>31</v>
      </c>
      <c r="B21" s="4" t="s">
        <v>32</v>
      </c>
      <c r="C21" s="24" t="s">
        <v>33</v>
      </c>
      <c r="D21" s="4" t="s">
        <v>34</v>
      </c>
      <c r="E21" s="4" t="s">
        <v>211</v>
      </c>
      <c r="F21" s="1">
        <v>7000000</v>
      </c>
      <c r="G21" s="1">
        <v>3000000</v>
      </c>
      <c r="H21" s="1">
        <v>0</v>
      </c>
      <c r="I21" s="25" t="s">
        <v>212</v>
      </c>
      <c r="J21" s="1">
        <v>0</v>
      </c>
      <c r="K21" s="1">
        <v>7000000</v>
      </c>
      <c r="L21" s="1">
        <v>0</v>
      </c>
      <c r="M21" s="1">
        <v>3000000</v>
      </c>
      <c r="N21" s="1">
        <v>0</v>
      </c>
      <c r="O21" s="1">
        <v>0</v>
      </c>
    </row>
    <row r="22" spans="1:15" ht="14.45" customHeight="1" x14ac:dyDescent="0.2">
      <c r="A22" s="49" t="s">
        <v>150</v>
      </c>
      <c r="B22" s="49"/>
      <c r="C22" s="49"/>
      <c r="D22" s="49"/>
      <c r="E22" s="49"/>
      <c r="F22" s="18">
        <v>2352822.67</v>
      </c>
      <c r="G22" s="18">
        <v>0</v>
      </c>
      <c r="H22" s="18">
        <v>0</v>
      </c>
      <c r="I22" s="19"/>
      <c r="J22" s="10">
        <v>0</v>
      </c>
      <c r="K22" s="2">
        <v>2352822.67</v>
      </c>
      <c r="L22" s="2">
        <v>0</v>
      </c>
      <c r="M22" s="2">
        <v>0</v>
      </c>
      <c r="N22" s="2">
        <v>0</v>
      </c>
      <c r="O22" s="2">
        <v>0</v>
      </c>
    </row>
    <row r="23" spans="1:15" ht="13.7" customHeight="1" x14ac:dyDescent="0.2">
      <c r="A23" s="50" t="s">
        <v>36</v>
      </c>
      <c r="B23" s="50"/>
      <c r="C23" s="50"/>
      <c r="D23" s="50"/>
      <c r="E23" s="50"/>
      <c r="F23" s="50"/>
      <c r="G23" s="50"/>
      <c r="H23" s="50"/>
      <c r="I23" s="50"/>
      <c r="J23" s="6"/>
      <c r="K23" s="6"/>
      <c r="L23" s="6"/>
      <c r="M23" s="6"/>
      <c r="N23" s="6"/>
      <c r="O23" s="7"/>
    </row>
    <row r="24" spans="1:15" ht="34.5" customHeight="1" x14ac:dyDescent="0.2">
      <c r="A24" s="12" t="s">
        <v>37</v>
      </c>
      <c r="B24" s="12" t="s">
        <v>38</v>
      </c>
      <c r="C24" s="13" t="s">
        <v>39</v>
      </c>
      <c r="D24" s="12" t="s">
        <v>40</v>
      </c>
      <c r="E24" s="12" t="s">
        <v>41</v>
      </c>
      <c r="F24" s="14">
        <v>70000000</v>
      </c>
      <c r="G24" s="14">
        <v>0</v>
      </c>
      <c r="H24" s="14">
        <v>0</v>
      </c>
      <c r="I24" s="16" t="s">
        <v>155</v>
      </c>
      <c r="J24" s="9">
        <v>0</v>
      </c>
      <c r="K24" s="1">
        <v>70000000</v>
      </c>
      <c r="L24" s="1">
        <v>0</v>
      </c>
      <c r="M24" s="1">
        <v>0</v>
      </c>
      <c r="N24" s="1">
        <v>0</v>
      </c>
      <c r="O24" s="1">
        <v>0</v>
      </c>
    </row>
    <row r="25" spans="1:15" ht="14.45" customHeight="1" x14ac:dyDescent="0.2">
      <c r="A25" s="49" t="s">
        <v>150</v>
      </c>
      <c r="B25" s="49"/>
      <c r="C25" s="49"/>
      <c r="D25" s="49"/>
      <c r="E25" s="49"/>
      <c r="F25" s="18">
        <v>70000000</v>
      </c>
      <c r="G25" s="18">
        <v>0</v>
      </c>
      <c r="H25" s="18">
        <v>0</v>
      </c>
      <c r="I25" s="19"/>
      <c r="J25" s="10">
        <v>0</v>
      </c>
      <c r="K25" s="2">
        <v>70000000</v>
      </c>
      <c r="L25" s="2">
        <v>0</v>
      </c>
      <c r="M25" s="2">
        <v>0</v>
      </c>
      <c r="N25" s="2">
        <v>0</v>
      </c>
      <c r="O25" s="2">
        <v>0</v>
      </c>
    </row>
    <row r="26" spans="1:15" ht="13.7" customHeight="1" x14ac:dyDescent="0.2">
      <c r="A26" s="50" t="s">
        <v>42</v>
      </c>
      <c r="B26" s="50"/>
      <c r="C26" s="50"/>
      <c r="D26" s="50"/>
      <c r="E26" s="50"/>
      <c r="F26" s="50"/>
      <c r="G26" s="50"/>
      <c r="H26" s="50"/>
      <c r="I26" s="50"/>
      <c r="J26" s="6"/>
      <c r="K26" s="6"/>
      <c r="L26" s="6"/>
      <c r="M26" s="6"/>
      <c r="N26" s="6"/>
      <c r="O26" s="7"/>
    </row>
    <row r="27" spans="1:15" ht="24.75" customHeight="1" x14ac:dyDescent="0.2">
      <c r="A27" s="12" t="s">
        <v>43</v>
      </c>
      <c r="B27" s="12" t="s">
        <v>44</v>
      </c>
      <c r="C27" s="13" t="s">
        <v>45</v>
      </c>
      <c r="D27" s="12" t="s">
        <v>46</v>
      </c>
      <c r="E27" s="12" t="s">
        <v>47</v>
      </c>
      <c r="F27" s="14">
        <v>30000000</v>
      </c>
      <c r="G27" s="14">
        <v>0</v>
      </c>
      <c r="H27" s="14">
        <v>0</v>
      </c>
      <c r="I27" s="16" t="s">
        <v>176</v>
      </c>
      <c r="J27" s="9">
        <v>0</v>
      </c>
      <c r="K27" s="1">
        <v>30000000</v>
      </c>
      <c r="L27" s="1">
        <v>0</v>
      </c>
      <c r="M27" s="1">
        <v>0</v>
      </c>
      <c r="N27" s="1">
        <v>0</v>
      </c>
      <c r="O27" s="1">
        <v>0</v>
      </c>
    </row>
    <row r="28" spans="1:15" ht="42" customHeight="1" x14ac:dyDescent="0.2">
      <c r="A28" s="12" t="s">
        <v>43</v>
      </c>
      <c r="B28" s="12" t="s">
        <v>44</v>
      </c>
      <c r="C28" s="13" t="s">
        <v>45</v>
      </c>
      <c r="D28" s="12" t="s">
        <v>46</v>
      </c>
      <c r="E28" s="12" t="s">
        <v>48</v>
      </c>
      <c r="F28" s="14">
        <v>10000000</v>
      </c>
      <c r="G28" s="14">
        <v>0</v>
      </c>
      <c r="H28" s="14">
        <v>0</v>
      </c>
      <c r="I28" s="16" t="s">
        <v>177</v>
      </c>
      <c r="J28" s="9">
        <v>0</v>
      </c>
      <c r="K28" s="1">
        <v>10000000</v>
      </c>
      <c r="L28" s="1">
        <v>0</v>
      </c>
      <c r="M28" s="1">
        <v>0</v>
      </c>
      <c r="N28" s="1">
        <v>0</v>
      </c>
      <c r="O28" s="1">
        <v>0</v>
      </c>
    </row>
    <row r="29" spans="1:15" ht="60.75" customHeight="1" x14ac:dyDescent="0.2">
      <c r="A29" s="12" t="s">
        <v>43</v>
      </c>
      <c r="B29" s="17" t="s">
        <v>49</v>
      </c>
      <c r="C29" s="20" t="s">
        <v>50</v>
      </c>
      <c r="D29" s="12" t="s">
        <v>46</v>
      </c>
      <c r="E29" s="12" t="s">
        <v>51</v>
      </c>
      <c r="F29" s="14">
        <v>279593574.27999997</v>
      </c>
      <c r="G29" s="14">
        <v>0</v>
      </c>
      <c r="H29" s="14">
        <v>0</v>
      </c>
      <c r="I29" s="16" t="s">
        <v>202</v>
      </c>
      <c r="J29" s="9">
        <v>0</v>
      </c>
      <c r="K29" s="1">
        <v>279593574.27999997</v>
      </c>
      <c r="L29" s="1">
        <v>0</v>
      </c>
      <c r="M29" s="1">
        <v>0</v>
      </c>
      <c r="N29" s="1">
        <v>0</v>
      </c>
      <c r="O29" s="1">
        <v>0</v>
      </c>
    </row>
    <row r="30" spans="1:15" ht="67.5" customHeight="1" x14ac:dyDescent="0.2">
      <c r="A30" s="12" t="s">
        <v>43</v>
      </c>
      <c r="B30" s="17" t="s">
        <v>49</v>
      </c>
      <c r="C30" s="20" t="s">
        <v>50</v>
      </c>
      <c r="D30" s="12" t="s">
        <v>46</v>
      </c>
      <c r="E30" s="12" t="s">
        <v>52</v>
      </c>
      <c r="F30" s="14">
        <v>103464296</v>
      </c>
      <c r="G30" s="14">
        <v>0</v>
      </c>
      <c r="H30" s="14">
        <v>0</v>
      </c>
      <c r="I30" s="16" t="s">
        <v>202</v>
      </c>
      <c r="J30" s="9">
        <v>0</v>
      </c>
      <c r="K30" s="1">
        <v>103464296</v>
      </c>
      <c r="L30" s="1">
        <v>0</v>
      </c>
      <c r="M30" s="1">
        <v>0</v>
      </c>
      <c r="N30" s="1">
        <v>0</v>
      </c>
      <c r="O30" s="1">
        <v>0</v>
      </c>
    </row>
    <row r="31" spans="1:15" ht="69.75" customHeight="1" x14ac:dyDescent="0.2">
      <c r="A31" s="12" t="s">
        <v>43</v>
      </c>
      <c r="B31" s="17" t="s">
        <v>49</v>
      </c>
      <c r="C31" s="20" t="s">
        <v>50</v>
      </c>
      <c r="D31" s="12" t="s">
        <v>55</v>
      </c>
      <c r="E31" s="12" t="s">
        <v>51</v>
      </c>
      <c r="F31" s="14">
        <v>4926744</v>
      </c>
      <c r="G31" s="14">
        <v>0</v>
      </c>
      <c r="H31" s="14">
        <v>0</v>
      </c>
      <c r="I31" s="16" t="s">
        <v>202</v>
      </c>
      <c r="J31" s="9">
        <v>0</v>
      </c>
      <c r="K31" s="1">
        <v>4926744</v>
      </c>
      <c r="L31" s="1">
        <v>0</v>
      </c>
      <c r="M31" s="1">
        <v>0</v>
      </c>
      <c r="N31" s="1">
        <v>0</v>
      </c>
      <c r="O31" s="1">
        <v>0</v>
      </c>
    </row>
    <row r="32" spans="1:15" ht="69.75" customHeight="1" x14ac:dyDescent="0.2">
      <c r="A32" s="12" t="s">
        <v>43</v>
      </c>
      <c r="B32" s="17" t="s">
        <v>49</v>
      </c>
      <c r="C32" s="20" t="s">
        <v>50</v>
      </c>
      <c r="D32" s="12" t="s">
        <v>55</v>
      </c>
      <c r="E32" s="12" t="s">
        <v>52</v>
      </c>
      <c r="F32" s="14">
        <v>45955655.799999997</v>
      </c>
      <c r="G32" s="14">
        <v>0</v>
      </c>
      <c r="H32" s="14">
        <v>0</v>
      </c>
      <c r="I32" s="16" t="s">
        <v>202</v>
      </c>
      <c r="J32" s="9">
        <v>0</v>
      </c>
      <c r="K32" s="1">
        <v>45955655.799999997</v>
      </c>
      <c r="L32" s="1">
        <v>0</v>
      </c>
      <c r="M32" s="1">
        <v>0</v>
      </c>
      <c r="N32" s="1">
        <v>0</v>
      </c>
      <c r="O32" s="1">
        <v>0</v>
      </c>
    </row>
    <row r="33" spans="1:15" ht="69.75" customHeight="1" x14ac:dyDescent="0.2">
      <c r="A33" s="12" t="s">
        <v>43</v>
      </c>
      <c r="B33" s="17" t="s">
        <v>49</v>
      </c>
      <c r="C33" s="20" t="s">
        <v>50</v>
      </c>
      <c r="D33" s="12" t="s">
        <v>57</v>
      </c>
      <c r="E33" s="12" t="s">
        <v>52</v>
      </c>
      <c r="F33" s="14">
        <v>2189664</v>
      </c>
      <c r="G33" s="14">
        <v>0</v>
      </c>
      <c r="H33" s="14">
        <v>0</v>
      </c>
      <c r="I33" s="16" t="s">
        <v>202</v>
      </c>
      <c r="J33" s="9">
        <v>0</v>
      </c>
      <c r="K33" s="1">
        <v>2189664</v>
      </c>
      <c r="L33" s="1">
        <v>0</v>
      </c>
      <c r="M33" s="1">
        <v>0</v>
      </c>
      <c r="N33" s="1">
        <v>0</v>
      </c>
      <c r="O33" s="1">
        <v>0</v>
      </c>
    </row>
    <row r="34" spans="1:15" ht="97.5" customHeight="1" x14ac:dyDescent="0.2">
      <c r="A34" s="12" t="s">
        <v>43</v>
      </c>
      <c r="B34" s="12" t="s">
        <v>53</v>
      </c>
      <c r="C34" s="13" t="s">
        <v>54</v>
      </c>
      <c r="D34" s="12" t="s">
        <v>55</v>
      </c>
      <c r="E34" s="12" t="s">
        <v>18</v>
      </c>
      <c r="F34" s="14">
        <v>22638310</v>
      </c>
      <c r="G34" s="14">
        <v>0</v>
      </c>
      <c r="H34" s="14">
        <v>0</v>
      </c>
      <c r="I34" s="16" t="s">
        <v>178</v>
      </c>
      <c r="J34" s="9">
        <v>0</v>
      </c>
      <c r="K34" s="1">
        <v>22638310</v>
      </c>
      <c r="L34" s="1">
        <v>0</v>
      </c>
      <c r="M34" s="1">
        <v>0</v>
      </c>
      <c r="N34" s="1">
        <v>0</v>
      </c>
      <c r="O34" s="1">
        <v>0</v>
      </c>
    </row>
    <row r="35" spans="1:15" ht="97.5" customHeight="1" x14ac:dyDescent="0.2">
      <c r="A35" s="12" t="s">
        <v>43</v>
      </c>
      <c r="B35" s="12" t="s">
        <v>53</v>
      </c>
      <c r="C35" s="13" t="s">
        <v>54</v>
      </c>
      <c r="D35" s="12" t="s">
        <v>55</v>
      </c>
      <c r="E35" s="12" t="s">
        <v>56</v>
      </c>
      <c r="F35" s="14">
        <v>203744790</v>
      </c>
      <c r="G35" s="14">
        <v>0</v>
      </c>
      <c r="H35" s="14">
        <v>0</v>
      </c>
      <c r="I35" s="16" t="s">
        <v>156</v>
      </c>
      <c r="J35" s="9">
        <v>0</v>
      </c>
      <c r="K35" s="1">
        <v>203744790</v>
      </c>
      <c r="L35" s="1">
        <v>0</v>
      </c>
      <c r="M35" s="1">
        <v>0</v>
      </c>
      <c r="N35" s="1">
        <v>0</v>
      </c>
      <c r="O35" s="1">
        <v>0</v>
      </c>
    </row>
    <row r="36" spans="1:15" ht="142.5" customHeight="1" x14ac:dyDescent="0.2">
      <c r="A36" s="35">
        <v>819</v>
      </c>
      <c r="B36" s="12">
        <v>1401811260</v>
      </c>
      <c r="C36" s="13" t="s">
        <v>58</v>
      </c>
      <c r="D36" s="23" t="s">
        <v>46</v>
      </c>
      <c r="E36" s="12">
        <v>414</v>
      </c>
      <c r="F36" s="14">
        <v>78120000</v>
      </c>
      <c r="G36" s="14">
        <v>0</v>
      </c>
      <c r="H36" s="14">
        <v>0</v>
      </c>
      <c r="I36" s="15" t="s">
        <v>255</v>
      </c>
      <c r="J36" s="9">
        <v>0</v>
      </c>
      <c r="K36" s="1">
        <v>78120000</v>
      </c>
      <c r="L36" s="1">
        <v>0</v>
      </c>
      <c r="M36" s="1">
        <v>0</v>
      </c>
      <c r="N36" s="1">
        <v>0</v>
      </c>
      <c r="O36" s="1">
        <v>0</v>
      </c>
    </row>
    <row r="37" spans="1:15" ht="54.75" customHeight="1" x14ac:dyDescent="0.2">
      <c r="A37" s="12">
        <v>819</v>
      </c>
      <c r="B37" s="12">
        <v>1401811260</v>
      </c>
      <c r="C37" s="13" t="s">
        <v>58</v>
      </c>
      <c r="D37" s="23" t="s">
        <v>55</v>
      </c>
      <c r="E37" s="12">
        <v>414</v>
      </c>
      <c r="F37" s="14">
        <v>170000000</v>
      </c>
      <c r="G37" s="14">
        <v>0</v>
      </c>
      <c r="H37" s="14">
        <v>0</v>
      </c>
      <c r="I37" s="15" t="s">
        <v>179</v>
      </c>
      <c r="J37" s="9">
        <v>0</v>
      </c>
      <c r="K37" s="1">
        <v>170000000</v>
      </c>
      <c r="L37" s="1">
        <v>0</v>
      </c>
      <c r="M37" s="1">
        <v>0</v>
      </c>
      <c r="N37" s="1">
        <v>0</v>
      </c>
      <c r="O37" s="1">
        <v>0</v>
      </c>
    </row>
    <row r="38" spans="1:15" ht="61.35" customHeight="1" x14ac:dyDescent="0.2">
      <c r="A38" s="12">
        <v>819</v>
      </c>
      <c r="B38" s="17" t="s">
        <v>60</v>
      </c>
      <c r="C38" s="13" t="s">
        <v>58</v>
      </c>
      <c r="D38" s="23" t="s">
        <v>55</v>
      </c>
      <c r="E38" s="12">
        <v>414</v>
      </c>
      <c r="F38" s="14">
        <v>8500000</v>
      </c>
      <c r="G38" s="14">
        <v>0</v>
      </c>
      <c r="H38" s="14">
        <v>0</v>
      </c>
      <c r="I38" s="15" t="s">
        <v>180</v>
      </c>
      <c r="J38" s="9">
        <v>0</v>
      </c>
      <c r="K38" s="1">
        <v>8500000</v>
      </c>
      <c r="L38" s="1">
        <v>0</v>
      </c>
      <c r="M38" s="1">
        <v>0</v>
      </c>
      <c r="N38" s="1">
        <v>0</v>
      </c>
      <c r="O38" s="1">
        <v>0</v>
      </c>
    </row>
    <row r="39" spans="1:15" ht="105" customHeight="1" x14ac:dyDescent="0.2">
      <c r="A39" s="12">
        <v>819</v>
      </c>
      <c r="B39" s="17" t="s">
        <v>61</v>
      </c>
      <c r="C39" s="13" t="s">
        <v>62</v>
      </c>
      <c r="D39" s="23" t="s">
        <v>55</v>
      </c>
      <c r="E39" s="12">
        <v>414</v>
      </c>
      <c r="F39" s="14">
        <v>6149000</v>
      </c>
      <c r="G39" s="14">
        <v>0</v>
      </c>
      <c r="H39" s="14">
        <v>0</v>
      </c>
      <c r="I39" s="15" t="s">
        <v>181</v>
      </c>
      <c r="J39" s="9">
        <v>0</v>
      </c>
      <c r="K39" s="1">
        <v>6149000</v>
      </c>
      <c r="L39" s="1">
        <v>0</v>
      </c>
      <c r="M39" s="1">
        <v>0</v>
      </c>
      <c r="N39" s="1">
        <v>0</v>
      </c>
      <c r="O39" s="1">
        <v>0</v>
      </c>
    </row>
    <row r="40" spans="1:15" ht="14.45" customHeight="1" x14ac:dyDescent="0.2">
      <c r="A40" s="51" t="s">
        <v>219</v>
      </c>
      <c r="B40" s="51"/>
      <c r="C40" s="51"/>
      <c r="D40" s="51"/>
      <c r="E40" s="51"/>
      <c r="F40" s="2">
        <v>965282034.08000004</v>
      </c>
      <c r="G40" s="2">
        <v>0</v>
      </c>
      <c r="H40" s="2">
        <v>0</v>
      </c>
      <c r="I40" s="37" t="s">
        <v>220</v>
      </c>
      <c r="J40" s="2">
        <v>0</v>
      </c>
      <c r="K40" s="2">
        <v>965282034.08000004</v>
      </c>
      <c r="L40" s="2">
        <v>0</v>
      </c>
      <c r="M40" s="2">
        <v>0</v>
      </c>
      <c r="N40" s="2">
        <v>0</v>
      </c>
      <c r="O40" s="2">
        <v>0</v>
      </c>
    </row>
    <row r="41" spans="1:15" ht="13.7" customHeight="1" x14ac:dyDescent="0.2">
      <c r="A41" s="50" t="s">
        <v>63</v>
      </c>
      <c r="B41" s="50"/>
      <c r="C41" s="50"/>
      <c r="D41" s="50"/>
      <c r="E41" s="50"/>
      <c r="F41" s="50"/>
      <c r="G41" s="50"/>
      <c r="H41" s="50"/>
      <c r="I41" s="50"/>
      <c r="J41" s="6"/>
      <c r="K41" s="6"/>
      <c r="L41" s="6"/>
      <c r="M41" s="6"/>
      <c r="N41" s="6"/>
      <c r="O41" s="7"/>
    </row>
    <row r="42" spans="1:15" ht="66" customHeight="1" x14ac:dyDescent="0.2">
      <c r="A42" s="12" t="s">
        <v>64</v>
      </c>
      <c r="B42" s="12" t="s">
        <v>65</v>
      </c>
      <c r="C42" s="13" t="s">
        <v>66</v>
      </c>
      <c r="D42" s="12" t="s">
        <v>67</v>
      </c>
      <c r="E42" s="12" t="s">
        <v>41</v>
      </c>
      <c r="F42" s="14">
        <v>600000</v>
      </c>
      <c r="G42" s="14">
        <v>0</v>
      </c>
      <c r="H42" s="14">
        <v>0</v>
      </c>
      <c r="I42" s="16" t="s">
        <v>157</v>
      </c>
      <c r="J42" s="9">
        <v>0</v>
      </c>
      <c r="K42" s="1">
        <v>600000</v>
      </c>
      <c r="L42" s="1">
        <v>0</v>
      </c>
      <c r="M42" s="1">
        <v>0</v>
      </c>
      <c r="N42" s="1">
        <v>0</v>
      </c>
      <c r="O42" s="1">
        <v>0</v>
      </c>
    </row>
    <row r="43" spans="1:15" ht="42.75" customHeight="1" x14ac:dyDescent="0.2">
      <c r="A43" s="12" t="s">
        <v>64</v>
      </c>
      <c r="B43" s="12" t="s">
        <v>68</v>
      </c>
      <c r="C43" s="13" t="s">
        <v>69</v>
      </c>
      <c r="D43" s="12" t="s">
        <v>70</v>
      </c>
      <c r="E43" s="12" t="s">
        <v>47</v>
      </c>
      <c r="F43" s="14">
        <v>4000000</v>
      </c>
      <c r="G43" s="14">
        <v>0</v>
      </c>
      <c r="H43" s="14">
        <v>0</v>
      </c>
      <c r="I43" s="16" t="s">
        <v>158</v>
      </c>
      <c r="J43" s="9">
        <v>0</v>
      </c>
      <c r="K43" s="1">
        <v>4000000</v>
      </c>
      <c r="L43" s="1">
        <v>0</v>
      </c>
      <c r="M43" s="1">
        <v>0</v>
      </c>
      <c r="N43" s="1">
        <v>0</v>
      </c>
      <c r="O43" s="1">
        <v>0</v>
      </c>
    </row>
    <row r="44" spans="1:15" ht="57.75" customHeight="1" x14ac:dyDescent="0.2">
      <c r="A44" s="12" t="s">
        <v>64</v>
      </c>
      <c r="B44" s="17" t="s">
        <v>151</v>
      </c>
      <c r="C44" s="20" t="s">
        <v>203</v>
      </c>
      <c r="D44" s="12" t="s">
        <v>70</v>
      </c>
      <c r="E44" s="12" t="s">
        <v>47</v>
      </c>
      <c r="F44" s="14">
        <v>3536623.37</v>
      </c>
      <c r="G44" s="14">
        <v>0</v>
      </c>
      <c r="H44" s="14">
        <v>0</v>
      </c>
      <c r="I44" s="16" t="s">
        <v>159</v>
      </c>
      <c r="J44" s="9">
        <v>0</v>
      </c>
      <c r="K44" s="1">
        <v>3536623.37</v>
      </c>
      <c r="L44" s="1">
        <v>0</v>
      </c>
      <c r="M44" s="1">
        <v>0</v>
      </c>
      <c r="N44" s="1">
        <v>0</v>
      </c>
      <c r="O44" s="1">
        <v>0</v>
      </c>
    </row>
    <row r="45" spans="1:15" ht="75.75" customHeight="1" x14ac:dyDescent="0.2">
      <c r="A45" s="12" t="s">
        <v>64</v>
      </c>
      <c r="B45" s="12" t="s">
        <v>65</v>
      </c>
      <c r="C45" s="13" t="s">
        <v>66</v>
      </c>
      <c r="D45" s="12" t="s">
        <v>71</v>
      </c>
      <c r="E45" s="12" t="s">
        <v>41</v>
      </c>
      <c r="F45" s="14">
        <v>48810000</v>
      </c>
      <c r="G45" s="14">
        <v>0</v>
      </c>
      <c r="H45" s="14">
        <v>0</v>
      </c>
      <c r="I45" s="16" t="s">
        <v>256</v>
      </c>
      <c r="J45" s="9">
        <v>0</v>
      </c>
      <c r="K45" s="1">
        <v>48810000</v>
      </c>
      <c r="L45" s="1">
        <v>0</v>
      </c>
      <c r="M45" s="1">
        <v>0</v>
      </c>
      <c r="N45" s="1">
        <v>0</v>
      </c>
      <c r="O45" s="1">
        <v>0</v>
      </c>
    </row>
    <row r="46" spans="1:15" ht="71.25" customHeight="1" x14ac:dyDescent="0.2">
      <c r="A46" s="12" t="s">
        <v>64</v>
      </c>
      <c r="B46" s="12" t="s">
        <v>72</v>
      </c>
      <c r="C46" s="13" t="s">
        <v>73</v>
      </c>
      <c r="D46" s="12" t="s">
        <v>71</v>
      </c>
      <c r="E46" s="12" t="s">
        <v>47</v>
      </c>
      <c r="F46" s="14">
        <v>2300000</v>
      </c>
      <c r="G46" s="14">
        <v>0</v>
      </c>
      <c r="H46" s="14">
        <v>0</v>
      </c>
      <c r="I46" s="16" t="s">
        <v>182</v>
      </c>
      <c r="J46" s="9">
        <v>0</v>
      </c>
      <c r="K46" s="1">
        <v>2300000</v>
      </c>
      <c r="L46" s="1">
        <v>0</v>
      </c>
      <c r="M46" s="1">
        <v>0</v>
      </c>
      <c r="N46" s="1">
        <v>0</v>
      </c>
      <c r="O46" s="1">
        <v>0</v>
      </c>
    </row>
    <row r="47" spans="1:15" ht="57.75" customHeight="1" x14ac:dyDescent="0.2">
      <c r="A47" s="12" t="s">
        <v>64</v>
      </c>
      <c r="B47" s="12" t="s">
        <v>74</v>
      </c>
      <c r="C47" s="13" t="s">
        <v>75</v>
      </c>
      <c r="D47" s="12" t="s">
        <v>71</v>
      </c>
      <c r="E47" s="12" t="s">
        <v>47</v>
      </c>
      <c r="F47" s="14">
        <v>5610000</v>
      </c>
      <c r="G47" s="14">
        <v>0</v>
      </c>
      <c r="H47" s="14">
        <v>0</v>
      </c>
      <c r="I47" s="16" t="s">
        <v>160</v>
      </c>
      <c r="J47" s="9">
        <v>0</v>
      </c>
      <c r="K47" s="1">
        <v>5610000</v>
      </c>
      <c r="L47" s="1">
        <v>0</v>
      </c>
      <c r="M47" s="1">
        <v>0</v>
      </c>
      <c r="N47" s="1">
        <v>0</v>
      </c>
      <c r="O47" s="1">
        <v>0</v>
      </c>
    </row>
    <row r="48" spans="1:15" ht="50.25" customHeight="1" x14ac:dyDescent="0.2">
      <c r="A48" s="12" t="s">
        <v>64</v>
      </c>
      <c r="B48" s="12" t="s">
        <v>74</v>
      </c>
      <c r="C48" s="13" t="s">
        <v>75</v>
      </c>
      <c r="D48" s="12" t="s">
        <v>71</v>
      </c>
      <c r="E48" s="12" t="s">
        <v>48</v>
      </c>
      <c r="F48" s="14">
        <v>5500000</v>
      </c>
      <c r="G48" s="14">
        <v>0</v>
      </c>
      <c r="H48" s="14">
        <v>0</v>
      </c>
      <c r="I48" s="16" t="s">
        <v>161</v>
      </c>
      <c r="J48" s="9">
        <v>0</v>
      </c>
      <c r="K48" s="1">
        <v>5500000</v>
      </c>
      <c r="L48" s="1">
        <v>0</v>
      </c>
      <c r="M48" s="1">
        <v>0</v>
      </c>
      <c r="N48" s="1">
        <v>0</v>
      </c>
      <c r="O48" s="1">
        <v>0</v>
      </c>
    </row>
    <row r="49" spans="1:15" ht="84.75" customHeight="1" x14ac:dyDescent="0.2">
      <c r="A49" s="12" t="s">
        <v>64</v>
      </c>
      <c r="B49" s="12" t="s">
        <v>76</v>
      </c>
      <c r="C49" s="13" t="s">
        <v>77</v>
      </c>
      <c r="D49" s="12" t="s">
        <v>71</v>
      </c>
      <c r="E49" s="12" t="s">
        <v>48</v>
      </c>
      <c r="F49" s="14">
        <v>30990000</v>
      </c>
      <c r="G49" s="14">
        <v>0</v>
      </c>
      <c r="H49" s="14">
        <v>0</v>
      </c>
      <c r="I49" s="16" t="s">
        <v>254</v>
      </c>
      <c r="J49" s="9">
        <v>0</v>
      </c>
      <c r="K49" s="1">
        <v>30990000</v>
      </c>
      <c r="L49" s="1">
        <v>0</v>
      </c>
      <c r="M49" s="1">
        <v>0</v>
      </c>
      <c r="N49" s="1">
        <v>0</v>
      </c>
      <c r="O49" s="1">
        <v>0</v>
      </c>
    </row>
    <row r="50" spans="1:15" ht="55.5" customHeight="1" x14ac:dyDescent="0.2">
      <c r="A50" s="12" t="s">
        <v>64</v>
      </c>
      <c r="B50" s="12" t="s">
        <v>78</v>
      </c>
      <c r="C50" s="20" t="s">
        <v>79</v>
      </c>
      <c r="D50" s="12" t="s">
        <v>71</v>
      </c>
      <c r="E50" s="12" t="s">
        <v>48</v>
      </c>
      <c r="F50" s="14">
        <v>5000000</v>
      </c>
      <c r="G50" s="14">
        <v>0</v>
      </c>
      <c r="H50" s="14">
        <v>0</v>
      </c>
      <c r="I50" s="16" t="s">
        <v>162</v>
      </c>
      <c r="J50" s="9">
        <v>0</v>
      </c>
      <c r="K50" s="1">
        <v>5000000</v>
      </c>
      <c r="L50" s="1">
        <v>0</v>
      </c>
      <c r="M50" s="1">
        <v>0</v>
      </c>
      <c r="N50" s="1">
        <v>0</v>
      </c>
      <c r="O50" s="1">
        <v>0</v>
      </c>
    </row>
    <row r="51" spans="1:15" ht="36.75" customHeight="1" x14ac:dyDescent="0.2">
      <c r="A51" s="12" t="s">
        <v>64</v>
      </c>
      <c r="B51" s="12" t="s">
        <v>80</v>
      </c>
      <c r="C51" s="13" t="s">
        <v>81</v>
      </c>
      <c r="D51" s="12" t="s">
        <v>71</v>
      </c>
      <c r="E51" s="12" t="s">
        <v>18</v>
      </c>
      <c r="F51" s="14">
        <v>3825336.86</v>
      </c>
      <c r="G51" s="14">
        <v>0</v>
      </c>
      <c r="H51" s="14">
        <v>0</v>
      </c>
      <c r="I51" s="16" t="s">
        <v>163</v>
      </c>
      <c r="J51" s="9">
        <v>0</v>
      </c>
      <c r="K51" s="1">
        <v>3825336.86</v>
      </c>
      <c r="L51" s="1">
        <v>0</v>
      </c>
      <c r="M51" s="1">
        <v>0</v>
      </c>
      <c r="N51" s="1">
        <v>0</v>
      </c>
      <c r="O51" s="1">
        <v>0</v>
      </c>
    </row>
    <row r="52" spans="1:15" ht="49.35" customHeight="1" x14ac:dyDescent="0.2">
      <c r="A52" s="12" t="s">
        <v>82</v>
      </c>
      <c r="B52" s="12" t="s">
        <v>83</v>
      </c>
      <c r="C52" s="20" t="s">
        <v>84</v>
      </c>
      <c r="D52" s="12" t="s">
        <v>85</v>
      </c>
      <c r="E52" s="12" t="s">
        <v>86</v>
      </c>
      <c r="F52" s="14">
        <v>1001338</v>
      </c>
      <c r="G52" s="14">
        <v>1001338</v>
      </c>
      <c r="H52" s="14">
        <v>1001338</v>
      </c>
      <c r="I52" s="56" t="s">
        <v>213</v>
      </c>
      <c r="J52" s="9">
        <v>0</v>
      </c>
      <c r="K52" s="1">
        <v>1001338</v>
      </c>
      <c r="L52" s="1">
        <v>0</v>
      </c>
      <c r="M52" s="1">
        <v>1001338</v>
      </c>
      <c r="N52" s="1">
        <v>0</v>
      </c>
      <c r="O52" s="1">
        <v>1001338</v>
      </c>
    </row>
    <row r="53" spans="1:15" ht="49.35" customHeight="1" x14ac:dyDescent="0.2">
      <c r="A53" s="12" t="s">
        <v>82</v>
      </c>
      <c r="B53" s="12" t="s">
        <v>83</v>
      </c>
      <c r="C53" s="20" t="s">
        <v>84</v>
      </c>
      <c r="D53" s="12" t="s">
        <v>85</v>
      </c>
      <c r="E53" s="12" t="s">
        <v>87</v>
      </c>
      <c r="F53" s="14">
        <v>44800</v>
      </c>
      <c r="G53" s="14">
        <v>44800</v>
      </c>
      <c r="H53" s="14">
        <v>44800</v>
      </c>
      <c r="I53" s="56"/>
      <c r="J53" s="9">
        <v>0</v>
      </c>
      <c r="K53" s="1">
        <v>44800</v>
      </c>
      <c r="L53" s="1">
        <v>0</v>
      </c>
      <c r="M53" s="1">
        <v>44800</v>
      </c>
      <c r="N53" s="1">
        <v>0</v>
      </c>
      <c r="O53" s="1">
        <v>44800</v>
      </c>
    </row>
    <row r="54" spans="1:15" ht="49.35" customHeight="1" x14ac:dyDescent="0.2">
      <c r="A54" s="12" t="s">
        <v>82</v>
      </c>
      <c r="B54" s="12" t="s">
        <v>83</v>
      </c>
      <c r="C54" s="20" t="s">
        <v>84</v>
      </c>
      <c r="D54" s="12" t="s">
        <v>85</v>
      </c>
      <c r="E54" s="12" t="s">
        <v>88</v>
      </c>
      <c r="F54" s="14">
        <v>315934</v>
      </c>
      <c r="G54" s="14">
        <v>315934</v>
      </c>
      <c r="H54" s="14">
        <v>315934</v>
      </c>
      <c r="I54" s="56"/>
      <c r="J54" s="9">
        <v>0</v>
      </c>
      <c r="K54" s="1">
        <v>315934</v>
      </c>
      <c r="L54" s="1">
        <v>0</v>
      </c>
      <c r="M54" s="1">
        <v>315934</v>
      </c>
      <c r="N54" s="1">
        <v>0</v>
      </c>
      <c r="O54" s="1">
        <v>315934</v>
      </c>
    </row>
    <row r="55" spans="1:15" ht="49.35" customHeight="1" x14ac:dyDescent="0.2">
      <c r="A55" s="12" t="s">
        <v>82</v>
      </c>
      <c r="B55" s="12" t="s">
        <v>83</v>
      </c>
      <c r="C55" s="20" t="s">
        <v>84</v>
      </c>
      <c r="D55" s="12" t="s">
        <v>85</v>
      </c>
      <c r="E55" s="12" t="s">
        <v>18</v>
      </c>
      <c r="F55" s="14">
        <v>-1362072</v>
      </c>
      <c r="G55" s="14">
        <v>-1362072</v>
      </c>
      <c r="H55" s="14">
        <v>-1362072</v>
      </c>
      <c r="I55" s="16" t="s">
        <v>164</v>
      </c>
      <c r="J55" s="9">
        <v>0</v>
      </c>
      <c r="K55" s="1">
        <v>-1362072</v>
      </c>
      <c r="L55" s="1">
        <v>0</v>
      </c>
      <c r="M55" s="1">
        <v>-1362072</v>
      </c>
      <c r="N55" s="1">
        <v>0</v>
      </c>
      <c r="O55" s="1">
        <v>-1362072</v>
      </c>
    </row>
    <row r="56" spans="1:15" ht="14.45" customHeight="1" x14ac:dyDescent="0.2">
      <c r="A56" s="49" t="s">
        <v>150</v>
      </c>
      <c r="B56" s="49"/>
      <c r="C56" s="49"/>
      <c r="D56" s="49"/>
      <c r="E56" s="49"/>
      <c r="F56" s="18">
        <v>110171960.23</v>
      </c>
      <c r="G56" s="18">
        <v>0</v>
      </c>
      <c r="H56" s="18">
        <v>0</v>
      </c>
      <c r="I56" s="19"/>
      <c r="J56" s="10">
        <v>0</v>
      </c>
      <c r="K56" s="2">
        <v>110171960.23</v>
      </c>
      <c r="L56" s="2">
        <v>0</v>
      </c>
      <c r="M56" s="2">
        <v>0</v>
      </c>
      <c r="N56" s="2">
        <v>0</v>
      </c>
      <c r="O56" s="2">
        <v>0</v>
      </c>
    </row>
    <row r="57" spans="1:15" ht="13.7" customHeight="1" x14ac:dyDescent="0.2">
      <c r="A57" s="50" t="s">
        <v>89</v>
      </c>
      <c r="B57" s="50"/>
      <c r="C57" s="50"/>
      <c r="D57" s="50"/>
      <c r="E57" s="50"/>
      <c r="F57" s="50"/>
      <c r="G57" s="50"/>
      <c r="H57" s="50"/>
      <c r="I57" s="50"/>
      <c r="J57" s="6"/>
      <c r="K57" s="6"/>
      <c r="L57" s="6"/>
      <c r="M57" s="6"/>
      <c r="N57" s="6"/>
      <c r="O57" s="7"/>
    </row>
    <row r="58" spans="1:15" ht="37.15" customHeight="1" x14ac:dyDescent="0.2">
      <c r="A58" s="12" t="s">
        <v>64</v>
      </c>
      <c r="B58" s="12" t="s">
        <v>90</v>
      </c>
      <c r="C58" s="20" t="s">
        <v>91</v>
      </c>
      <c r="D58" s="12" t="s">
        <v>67</v>
      </c>
      <c r="E58" s="12" t="s">
        <v>41</v>
      </c>
      <c r="F58" s="14">
        <v>2362582.96</v>
      </c>
      <c r="G58" s="14">
        <v>0</v>
      </c>
      <c r="H58" s="14">
        <v>4464000</v>
      </c>
      <c r="I58" s="16" t="s">
        <v>265</v>
      </c>
      <c r="J58" s="9">
        <v>0</v>
      </c>
      <c r="K58" s="1">
        <v>2362582.96</v>
      </c>
      <c r="L58" s="1">
        <v>0</v>
      </c>
      <c r="M58" s="1">
        <v>0</v>
      </c>
      <c r="N58" s="1">
        <v>0</v>
      </c>
      <c r="O58" s="1">
        <v>4464000</v>
      </c>
    </row>
    <row r="59" spans="1:15" ht="37.15" customHeight="1" x14ac:dyDescent="0.2">
      <c r="A59" s="12" t="s">
        <v>92</v>
      </c>
      <c r="B59" s="12" t="s">
        <v>90</v>
      </c>
      <c r="C59" s="20" t="s">
        <v>91</v>
      </c>
      <c r="D59" s="12" t="s">
        <v>93</v>
      </c>
      <c r="E59" s="12" t="s">
        <v>41</v>
      </c>
      <c r="F59" s="14">
        <v>62959524.899999999</v>
      </c>
      <c r="G59" s="14">
        <v>3610648.7</v>
      </c>
      <c r="H59" s="14">
        <v>48206516.280000001</v>
      </c>
      <c r="I59" s="16" t="s">
        <v>165</v>
      </c>
      <c r="J59" s="9">
        <v>0</v>
      </c>
      <c r="K59" s="1">
        <v>62959524.899999999</v>
      </c>
      <c r="L59" s="1">
        <v>0</v>
      </c>
      <c r="M59" s="1">
        <v>3610648.7</v>
      </c>
      <c r="N59" s="1">
        <v>0</v>
      </c>
      <c r="O59" s="1">
        <v>48206516.280000001</v>
      </c>
    </row>
    <row r="60" spans="1:15" ht="61.35" customHeight="1" x14ac:dyDescent="0.2">
      <c r="A60" s="12" t="s">
        <v>92</v>
      </c>
      <c r="B60" s="12" t="s">
        <v>94</v>
      </c>
      <c r="C60" s="20" t="s">
        <v>95</v>
      </c>
      <c r="D60" s="12" t="s">
        <v>96</v>
      </c>
      <c r="E60" s="12" t="s">
        <v>18</v>
      </c>
      <c r="F60" s="14">
        <v>40000000</v>
      </c>
      <c r="G60" s="14">
        <v>0</v>
      </c>
      <c r="H60" s="14">
        <v>0</v>
      </c>
      <c r="I60" s="16" t="s">
        <v>166</v>
      </c>
      <c r="J60" s="9">
        <v>0</v>
      </c>
      <c r="K60" s="1">
        <v>40000000</v>
      </c>
      <c r="L60" s="1">
        <v>0</v>
      </c>
      <c r="M60" s="1">
        <v>0</v>
      </c>
      <c r="N60" s="1">
        <v>0</v>
      </c>
      <c r="O60" s="1">
        <v>0</v>
      </c>
    </row>
    <row r="61" spans="1:15" ht="37.15" customHeight="1" x14ac:dyDescent="0.2">
      <c r="A61" s="12" t="s">
        <v>92</v>
      </c>
      <c r="B61" s="12" t="s">
        <v>90</v>
      </c>
      <c r="C61" s="20" t="s">
        <v>91</v>
      </c>
      <c r="D61" s="12" t="s">
        <v>96</v>
      </c>
      <c r="E61" s="12" t="s">
        <v>41</v>
      </c>
      <c r="F61" s="14">
        <v>212708596.97999999</v>
      </c>
      <c r="G61" s="14">
        <v>110414433.19</v>
      </c>
      <c r="H61" s="14">
        <v>24929784.960000001</v>
      </c>
      <c r="I61" s="16" t="s">
        <v>170</v>
      </c>
      <c r="J61" s="9">
        <v>0</v>
      </c>
      <c r="K61" s="1">
        <v>212708596.97999999</v>
      </c>
      <c r="L61" s="1">
        <v>0</v>
      </c>
      <c r="M61" s="1">
        <v>110414433.19</v>
      </c>
      <c r="N61" s="1">
        <v>0</v>
      </c>
      <c r="O61" s="1">
        <v>24929784.960000001</v>
      </c>
    </row>
    <row r="62" spans="1:15" ht="54" customHeight="1" x14ac:dyDescent="0.2">
      <c r="A62" s="12" t="s">
        <v>92</v>
      </c>
      <c r="B62" s="12" t="s">
        <v>90</v>
      </c>
      <c r="C62" s="20" t="s">
        <v>91</v>
      </c>
      <c r="D62" s="12" t="s">
        <v>67</v>
      </c>
      <c r="E62" s="12" t="s">
        <v>41</v>
      </c>
      <c r="F62" s="14">
        <v>8849368.0399999991</v>
      </c>
      <c r="G62" s="14">
        <v>0</v>
      </c>
      <c r="H62" s="14">
        <v>6795635.6799999997</v>
      </c>
      <c r="I62" s="16" t="s">
        <v>167</v>
      </c>
      <c r="J62" s="9">
        <v>0</v>
      </c>
      <c r="K62" s="1">
        <v>8849368.0399999991</v>
      </c>
      <c r="L62" s="1">
        <v>0</v>
      </c>
      <c r="M62" s="1">
        <v>0</v>
      </c>
      <c r="N62" s="1">
        <v>0</v>
      </c>
      <c r="O62" s="1">
        <v>6795635.6799999997</v>
      </c>
    </row>
    <row r="63" spans="1:15" ht="38.25" customHeight="1" x14ac:dyDescent="0.2">
      <c r="A63" s="12" t="s">
        <v>92</v>
      </c>
      <c r="B63" s="12" t="s">
        <v>97</v>
      </c>
      <c r="C63" s="13" t="s">
        <v>69</v>
      </c>
      <c r="D63" s="12" t="s">
        <v>70</v>
      </c>
      <c r="E63" s="12" t="s">
        <v>48</v>
      </c>
      <c r="F63" s="14">
        <v>30000000</v>
      </c>
      <c r="G63" s="14">
        <v>0</v>
      </c>
      <c r="H63" s="14">
        <v>0</v>
      </c>
      <c r="I63" s="16" t="s">
        <v>183</v>
      </c>
      <c r="J63" s="9">
        <v>0</v>
      </c>
      <c r="K63" s="1">
        <v>30000000</v>
      </c>
      <c r="L63" s="1">
        <v>0</v>
      </c>
      <c r="M63" s="1">
        <v>0</v>
      </c>
      <c r="N63" s="1">
        <v>0</v>
      </c>
      <c r="O63" s="1">
        <v>0</v>
      </c>
    </row>
    <row r="64" spans="1:15" ht="96.95" customHeight="1" x14ac:dyDescent="0.2">
      <c r="A64" s="12">
        <v>819</v>
      </c>
      <c r="B64" s="17" t="s">
        <v>98</v>
      </c>
      <c r="C64" s="20" t="s">
        <v>99</v>
      </c>
      <c r="D64" s="23" t="s">
        <v>93</v>
      </c>
      <c r="E64" s="12">
        <v>540</v>
      </c>
      <c r="F64" s="14">
        <v>-43214105.340000004</v>
      </c>
      <c r="G64" s="14">
        <v>0</v>
      </c>
      <c r="H64" s="14">
        <v>0</v>
      </c>
      <c r="I64" s="16" t="s">
        <v>184</v>
      </c>
      <c r="J64" s="9">
        <v>0</v>
      </c>
      <c r="K64" s="1">
        <v>-43214105.340000004</v>
      </c>
      <c r="L64" s="1">
        <v>0</v>
      </c>
      <c r="M64" s="1">
        <v>0</v>
      </c>
      <c r="N64" s="1">
        <v>0</v>
      </c>
      <c r="O64" s="1">
        <v>0</v>
      </c>
    </row>
    <row r="65" spans="1:15" ht="73.5" customHeight="1" x14ac:dyDescent="0.2">
      <c r="A65" s="12">
        <v>819</v>
      </c>
      <c r="B65" s="17" t="s">
        <v>100</v>
      </c>
      <c r="C65" s="13" t="s">
        <v>101</v>
      </c>
      <c r="D65" s="23" t="s">
        <v>93</v>
      </c>
      <c r="E65" s="12">
        <v>540</v>
      </c>
      <c r="F65" s="14">
        <v>99717394.950000003</v>
      </c>
      <c r="G65" s="14">
        <v>0</v>
      </c>
      <c r="H65" s="14">
        <v>0</v>
      </c>
      <c r="I65" s="16" t="s">
        <v>145</v>
      </c>
      <c r="J65" s="9">
        <v>0</v>
      </c>
      <c r="K65" s="1">
        <v>99717394.950000003</v>
      </c>
      <c r="L65" s="1">
        <v>0</v>
      </c>
      <c r="M65" s="1">
        <v>0</v>
      </c>
      <c r="N65" s="1">
        <v>0</v>
      </c>
      <c r="O65" s="1">
        <v>0</v>
      </c>
    </row>
    <row r="66" spans="1:15" ht="55.5" customHeight="1" x14ac:dyDescent="0.2">
      <c r="A66" s="12">
        <v>819</v>
      </c>
      <c r="B66" s="12">
        <v>1601411260</v>
      </c>
      <c r="C66" s="13" t="s">
        <v>58</v>
      </c>
      <c r="D66" s="23" t="s">
        <v>67</v>
      </c>
      <c r="E66" s="12">
        <v>414</v>
      </c>
      <c r="F66" s="14">
        <v>50000000</v>
      </c>
      <c r="G66" s="14">
        <v>50000000</v>
      </c>
      <c r="H66" s="14">
        <v>0</v>
      </c>
      <c r="I66" s="15" t="s">
        <v>146</v>
      </c>
      <c r="J66" s="9">
        <v>0</v>
      </c>
      <c r="K66" s="1">
        <v>50000000</v>
      </c>
      <c r="L66" s="1">
        <v>0</v>
      </c>
      <c r="M66" s="1">
        <v>50000000</v>
      </c>
      <c r="N66" s="1">
        <v>0</v>
      </c>
      <c r="O66" s="1">
        <v>0</v>
      </c>
    </row>
    <row r="67" spans="1:15" ht="66" customHeight="1" x14ac:dyDescent="0.2">
      <c r="A67" s="12">
        <v>819</v>
      </c>
      <c r="B67" s="12">
        <v>1601411260</v>
      </c>
      <c r="C67" s="13" t="s">
        <v>58</v>
      </c>
      <c r="D67" s="23" t="s">
        <v>70</v>
      </c>
      <c r="E67" s="12">
        <v>414</v>
      </c>
      <c r="F67" s="14">
        <v>-10000000</v>
      </c>
      <c r="G67" s="14">
        <v>0</v>
      </c>
      <c r="H67" s="14">
        <v>0</v>
      </c>
      <c r="I67" s="15" t="s">
        <v>147</v>
      </c>
      <c r="J67" s="9">
        <v>0</v>
      </c>
      <c r="K67" s="1">
        <v>-10000000</v>
      </c>
      <c r="L67" s="1">
        <v>0</v>
      </c>
      <c r="M67" s="1">
        <v>0</v>
      </c>
      <c r="N67" s="1">
        <v>0</v>
      </c>
      <c r="O67" s="1">
        <v>0</v>
      </c>
    </row>
    <row r="68" spans="1:15" ht="63" customHeight="1" x14ac:dyDescent="0.2">
      <c r="A68" s="12" t="s">
        <v>102</v>
      </c>
      <c r="B68" s="12" t="s">
        <v>90</v>
      </c>
      <c r="C68" s="20" t="s">
        <v>91</v>
      </c>
      <c r="D68" s="12" t="s">
        <v>67</v>
      </c>
      <c r="E68" s="12" t="s">
        <v>41</v>
      </c>
      <c r="F68" s="14">
        <v>0</v>
      </c>
      <c r="G68" s="14">
        <v>0</v>
      </c>
      <c r="H68" s="14">
        <v>5313695.24</v>
      </c>
      <c r="I68" s="16" t="s">
        <v>185</v>
      </c>
      <c r="J68" s="9">
        <v>0</v>
      </c>
      <c r="K68" s="1">
        <v>0</v>
      </c>
      <c r="L68" s="1">
        <v>0</v>
      </c>
      <c r="M68" s="1">
        <v>0</v>
      </c>
      <c r="N68" s="1">
        <v>0</v>
      </c>
      <c r="O68" s="1">
        <v>5313695.24</v>
      </c>
    </row>
    <row r="69" spans="1:15" ht="14.45" customHeight="1" x14ac:dyDescent="0.2">
      <c r="A69" s="49" t="s">
        <v>150</v>
      </c>
      <c r="B69" s="49"/>
      <c r="C69" s="49"/>
      <c r="D69" s="49"/>
      <c r="E69" s="49"/>
      <c r="F69" s="18">
        <v>453383362.49000001</v>
      </c>
      <c r="G69" s="18">
        <v>164025081.88999999</v>
      </c>
      <c r="H69" s="18">
        <v>89709632.159999996</v>
      </c>
      <c r="I69" s="19"/>
      <c r="J69" s="10">
        <v>0</v>
      </c>
      <c r="K69" s="2">
        <v>453383362.49000001</v>
      </c>
      <c r="L69" s="2">
        <v>0</v>
      </c>
      <c r="M69" s="2">
        <v>164025081.88999999</v>
      </c>
      <c r="N69" s="2">
        <v>0</v>
      </c>
      <c r="O69" s="2">
        <v>89709632.159999996</v>
      </c>
    </row>
    <row r="70" spans="1:15" ht="23.25" customHeight="1" x14ac:dyDescent="0.2">
      <c r="A70" s="60" t="s">
        <v>214</v>
      </c>
      <c r="B70" s="61"/>
      <c r="C70" s="61"/>
      <c r="D70" s="61"/>
      <c r="E70" s="61"/>
      <c r="F70" s="61"/>
      <c r="G70" s="61"/>
      <c r="H70" s="61"/>
      <c r="I70" s="61"/>
      <c r="J70" s="32"/>
      <c r="K70" s="32"/>
      <c r="L70" s="32"/>
      <c r="M70" s="32"/>
      <c r="N70" s="32"/>
      <c r="O70" s="33"/>
    </row>
    <row r="71" spans="1:15" ht="69.75" customHeight="1" x14ac:dyDescent="0.2">
      <c r="A71" s="26" t="s">
        <v>215</v>
      </c>
      <c r="B71" s="26" t="s">
        <v>216</v>
      </c>
      <c r="C71" s="27" t="s">
        <v>217</v>
      </c>
      <c r="D71" s="26" t="s">
        <v>218</v>
      </c>
      <c r="E71" s="26" t="s">
        <v>37</v>
      </c>
      <c r="F71" s="28">
        <v>7670300000</v>
      </c>
      <c r="G71" s="28">
        <v>0</v>
      </c>
      <c r="H71" s="28">
        <v>0</v>
      </c>
      <c r="I71" s="29" t="s">
        <v>221</v>
      </c>
      <c r="J71" s="28">
        <v>0</v>
      </c>
      <c r="K71" s="28">
        <v>7670300000</v>
      </c>
      <c r="L71" s="28">
        <v>0</v>
      </c>
      <c r="M71" s="28">
        <v>0</v>
      </c>
      <c r="N71" s="28">
        <v>0</v>
      </c>
      <c r="O71" s="28">
        <v>0</v>
      </c>
    </row>
    <row r="72" spans="1:15" ht="14.45" customHeight="1" x14ac:dyDescent="0.2">
      <c r="A72" s="59" t="s">
        <v>219</v>
      </c>
      <c r="B72" s="59"/>
      <c r="C72" s="59"/>
      <c r="D72" s="59"/>
      <c r="E72" s="59"/>
      <c r="F72" s="30">
        <v>7670300000</v>
      </c>
      <c r="G72" s="30">
        <v>0</v>
      </c>
      <c r="H72" s="30">
        <v>0</v>
      </c>
      <c r="I72" s="31" t="s">
        <v>220</v>
      </c>
      <c r="J72" s="30">
        <v>0</v>
      </c>
      <c r="K72" s="30">
        <v>7670300000</v>
      </c>
      <c r="L72" s="30">
        <v>0</v>
      </c>
      <c r="M72" s="30">
        <v>0</v>
      </c>
      <c r="N72" s="30">
        <v>0</v>
      </c>
      <c r="O72" s="30">
        <v>0</v>
      </c>
    </row>
    <row r="73" spans="1:15" ht="13.7" customHeight="1" x14ac:dyDescent="0.2">
      <c r="A73" s="50" t="s">
        <v>103</v>
      </c>
      <c r="B73" s="50"/>
      <c r="C73" s="50"/>
      <c r="D73" s="50"/>
      <c r="E73" s="50"/>
      <c r="F73" s="50"/>
      <c r="G73" s="50"/>
      <c r="H73" s="50"/>
      <c r="I73" s="50"/>
      <c r="J73" s="6"/>
      <c r="K73" s="6"/>
      <c r="L73" s="6"/>
      <c r="M73" s="6"/>
      <c r="N73" s="6"/>
      <c r="O73" s="7"/>
    </row>
    <row r="74" spans="1:15" ht="49.35" customHeight="1" x14ac:dyDescent="0.2">
      <c r="A74" s="12" t="s">
        <v>104</v>
      </c>
      <c r="B74" s="12" t="s">
        <v>105</v>
      </c>
      <c r="C74" s="13" t="s">
        <v>106</v>
      </c>
      <c r="D74" s="12" t="s">
        <v>107</v>
      </c>
      <c r="E74" s="12" t="s">
        <v>108</v>
      </c>
      <c r="F74" s="14">
        <v>68563000</v>
      </c>
      <c r="G74" s="14">
        <v>0</v>
      </c>
      <c r="H74" s="14">
        <v>0</v>
      </c>
      <c r="I74" s="16" t="s">
        <v>168</v>
      </c>
      <c r="J74" s="9">
        <v>0</v>
      </c>
      <c r="K74" s="1">
        <v>68563000</v>
      </c>
      <c r="L74" s="1">
        <v>0</v>
      </c>
      <c r="M74" s="1">
        <v>0</v>
      </c>
      <c r="N74" s="1">
        <v>0</v>
      </c>
      <c r="O74" s="1">
        <v>0</v>
      </c>
    </row>
    <row r="75" spans="1:15" ht="49.35" customHeight="1" x14ac:dyDescent="0.2">
      <c r="A75" s="26" t="s">
        <v>104</v>
      </c>
      <c r="B75" s="26" t="s">
        <v>222</v>
      </c>
      <c r="C75" s="27" t="s">
        <v>223</v>
      </c>
      <c r="D75" s="26" t="s">
        <v>107</v>
      </c>
      <c r="E75" s="26" t="s">
        <v>18</v>
      </c>
      <c r="F75" s="28">
        <v>5700000</v>
      </c>
      <c r="G75" s="28">
        <v>0</v>
      </c>
      <c r="H75" s="28">
        <v>0</v>
      </c>
      <c r="I75" s="29" t="s">
        <v>224</v>
      </c>
      <c r="J75" s="28">
        <v>0</v>
      </c>
      <c r="K75" s="28">
        <v>5700000</v>
      </c>
      <c r="L75" s="28">
        <v>0</v>
      </c>
      <c r="M75" s="28">
        <v>0</v>
      </c>
      <c r="N75" s="28">
        <v>0</v>
      </c>
      <c r="O75" s="28">
        <v>0</v>
      </c>
    </row>
    <row r="76" spans="1:15" ht="14.45" customHeight="1" x14ac:dyDescent="0.2">
      <c r="A76" s="49" t="s">
        <v>150</v>
      </c>
      <c r="B76" s="49"/>
      <c r="C76" s="49"/>
      <c r="D76" s="49"/>
      <c r="E76" s="49"/>
      <c r="F76" s="18">
        <v>74263000</v>
      </c>
      <c r="G76" s="18">
        <v>0</v>
      </c>
      <c r="H76" s="18">
        <v>0</v>
      </c>
      <c r="I76" s="19"/>
      <c r="J76" s="10">
        <v>0</v>
      </c>
      <c r="K76" s="2">
        <v>74263000</v>
      </c>
      <c r="L76" s="2">
        <v>0</v>
      </c>
      <c r="M76" s="2">
        <v>0</v>
      </c>
      <c r="N76" s="2">
        <v>0</v>
      </c>
      <c r="O76" s="2">
        <v>0</v>
      </c>
    </row>
    <row r="77" spans="1:15" ht="13.7" customHeight="1" x14ac:dyDescent="0.2">
      <c r="A77" s="50" t="s">
        <v>109</v>
      </c>
      <c r="B77" s="50"/>
      <c r="C77" s="50"/>
      <c r="D77" s="50"/>
      <c r="E77" s="50"/>
      <c r="F77" s="50"/>
      <c r="G77" s="50"/>
      <c r="H77" s="50"/>
      <c r="I77" s="50"/>
      <c r="J77" s="6"/>
      <c r="K77" s="6"/>
      <c r="L77" s="6"/>
      <c r="M77" s="6"/>
      <c r="N77" s="6"/>
      <c r="O77" s="7"/>
    </row>
    <row r="78" spans="1:15" ht="52.5" customHeight="1" x14ac:dyDescent="0.2">
      <c r="A78" s="41" t="s">
        <v>248</v>
      </c>
      <c r="B78" s="41" t="s">
        <v>262</v>
      </c>
      <c r="C78" s="42" t="s">
        <v>263</v>
      </c>
      <c r="D78" s="41" t="s">
        <v>258</v>
      </c>
      <c r="E78" s="41" t="s">
        <v>18</v>
      </c>
      <c r="F78" s="43">
        <v>5330000</v>
      </c>
      <c r="G78" s="43">
        <v>0</v>
      </c>
      <c r="H78" s="43">
        <v>0</v>
      </c>
      <c r="I78" s="44" t="s">
        <v>264</v>
      </c>
      <c r="J78" s="40">
        <v>0</v>
      </c>
      <c r="K78" s="40">
        <v>5330000</v>
      </c>
      <c r="L78" s="40">
        <v>0</v>
      </c>
      <c r="M78" s="40">
        <v>0</v>
      </c>
      <c r="N78" s="40">
        <v>0</v>
      </c>
      <c r="O78" s="40">
        <v>0</v>
      </c>
    </row>
    <row r="79" spans="1:15" ht="100.5" customHeight="1" x14ac:dyDescent="0.2">
      <c r="A79" s="12">
        <v>819</v>
      </c>
      <c r="B79" s="12">
        <v>1932116140</v>
      </c>
      <c r="C79" s="13" t="s">
        <v>110</v>
      </c>
      <c r="D79" s="23" t="s">
        <v>258</v>
      </c>
      <c r="E79" s="12">
        <v>414</v>
      </c>
      <c r="F79" s="14">
        <v>-21035327</v>
      </c>
      <c r="G79" s="14">
        <v>0</v>
      </c>
      <c r="H79" s="14">
        <v>0</v>
      </c>
      <c r="I79" s="15" t="s">
        <v>186</v>
      </c>
      <c r="J79" s="9">
        <v>0</v>
      </c>
      <c r="K79" s="1">
        <v>-21035327</v>
      </c>
      <c r="L79" s="1">
        <v>0</v>
      </c>
      <c r="M79" s="1">
        <v>0</v>
      </c>
      <c r="N79" s="1">
        <v>0</v>
      </c>
      <c r="O79" s="1">
        <v>0</v>
      </c>
    </row>
    <row r="80" spans="1:15" ht="76.5" customHeight="1" x14ac:dyDescent="0.2">
      <c r="A80" s="12">
        <v>819</v>
      </c>
      <c r="B80" s="12">
        <v>1932116150</v>
      </c>
      <c r="C80" s="13" t="s">
        <v>111</v>
      </c>
      <c r="D80" s="23" t="s">
        <v>258</v>
      </c>
      <c r="E80" s="12">
        <v>244</v>
      </c>
      <c r="F80" s="14">
        <v>44040327</v>
      </c>
      <c r="G80" s="14">
        <v>0</v>
      </c>
      <c r="H80" s="14">
        <v>0</v>
      </c>
      <c r="I80" s="15" t="s">
        <v>187</v>
      </c>
      <c r="J80" s="9">
        <v>0</v>
      </c>
      <c r="K80" s="1">
        <v>44040327</v>
      </c>
      <c r="L80" s="1">
        <v>0</v>
      </c>
      <c r="M80" s="1">
        <v>0</v>
      </c>
      <c r="N80" s="1">
        <v>0</v>
      </c>
      <c r="O80" s="1">
        <v>0</v>
      </c>
    </row>
    <row r="81" spans="1:15" ht="57" customHeight="1" x14ac:dyDescent="0.2">
      <c r="A81" s="12">
        <v>819</v>
      </c>
      <c r="B81" s="12">
        <v>1932116160</v>
      </c>
      <c r="C81" s="13" t="s">
        <v>112</v>
      </c>
      <c r="D81" s="23" t="s">
        <v>258</v>
      </c>
      <c r="E81" s="12">
        <v>522</v>
      </c>
      <c r="F81" s="14">
        <v>3026614.46</v>
      </c>
      <c r="G81" s="14">
        <v>0</v>
      </c>
      <c r="H81" s="14">
        <v>0</v>
      </c>
      <c r="I81" s="15" t="s">
        <v>188</v>
      </c>
      <c r="J81" s="9">
        <v>0</v>
      </c>
      <c r="K81" s="1">
        <v>3026614.46</v>
      </c>
      <c r="L81" s="1">
        <v>0</v>
      </c>
      <c r="M81" s="1">
        <v>0</v>
      </c>
      <c r="N81" s="1">
        <v>0</v>
      </c>
      <c r="O81" s="1">
        <v>0</v>
      </c>
    </row>
    <row r="82" spans="1:15" ht="104.25" customHeight="1" x14ac:dyDescent="0.2">
      <c r="A82" s="12">
        <v>819</v>
      </c>
      <c r="B82" s="12">
        <v>1932116170</v>
      </c>
      <c r="C82" s="13" t="s">
        <v>113</v>
      </c>
      <c r="D82" s="23" t="s">
        <v>258</v>
      </c>
      <c r="E82" s="12">
        <v>521</v>
      </c>
      <c r="F82" s="14">
        <v>131146860.24000001</v>
      </c>
      <c r="G82" s="14">
        <v>0</v>
      </c>
      <c r="H82" s="14">
        <v>0</v>
      </c>
      <c r="I82" s="15" t="s">
        <v>253</v>
      </c>
      <c r="J82" s="9">
        <v>0</v>
      </c>
      <c r="K82" s="14">
        <f>136476860.24-5330000</f>
        <v>131146860.24000001</v>
      </c>
      <c r="L82" s="1">
        <v>0</v>
      </c>
      <c r="M82" s="1">
        <v>0</v>
      </c>
      <c r="N82" s="1">
        <v>0</v>
      </c>
      <c r="O82" s="1">
        <v>0</v>
      </c>
    </row>
    <row r="83" spans="1:15" ht="58.5" customHeight="1" x14ac:dyDescent="0.2">
      <c r="A83" s="12">
        <v>819</v>
      </c>
      <c r="B83" s="17" t="s">
        <v>114</v>
      </c>
      <c r="C83" s="20" t="s">
        <v>204</v>
      </c>
      <c r="D83" s="23" t="s">
        <v>258</v>
      </c>
      <c r="E83" s="12">
        <v>521</v>
      </c>
      <c r="F83" s="14">
        <v>-915653748</v>
      </c>
      <c r="G83" s="14">
        <v>-549179008</v>
      </c>
      <c r="H83" s="14">
        <v>-549179008</v>
      </c>
      <c r="I83" s="15" t="s">
        <v>152</v>
      </c>
      <c r="J83" s="9">
        <v>0</v>
      </c>
      <c r="K83" s="1">
        <v>-915653748</v>
      </c>
      <c r="L83" s="1">
        <v>0</v>
      </c>
      <c r="M83" s="1">
        <v>0</v>
      </c>
      <c r="N83" s="1">
        <v>0</v>
      </c>
      <c r="O83" s="1">
        <v>0</v>
      </c>
    </row>
    <row r="84" spans="1:15" ht="58.5" customHeight="1" x14ac:dyDescent="0.2">
      <c r="A84" s="12">
        <v>819</v>
      </c>
      <c r="B84" s="17" t="s">
        <v>114</v>
      </c>
      <c r="C84" s="20" t="s">
        <v>204</v>
      </c>
      <c r="D84" s="23" t="s">
        <v>258</v>
      </c>
      <c r="E84" s="12">
        <v>540</v>
      </c>
      <c r="F84" s="14">
        <v>915653748</v>
      </c>
      <c r="G84" s="14">
        <v>549179008</v>
      </c>
      <c r="H84" s="14">
        <v>549179008</v>
      </c>
      <c r="I84" s="15" t="s">
        <v>152</v>
      </c>
      <c r="J84" s="9">
        <v>0</v>
      </c>
      <c r="K84" s="1">
        <v>915653748</v>
      </c>
      <c r="L84" s="1">
        <v>0</v>
      </c>
      <c r="M84" s="1">
        <v>0</v>
      </c>
      <c r="N84" s="1">
        <v>0</v>
      </c>
      <c r="O84" s="1">
        <v>0</v>
      </c>
    </row>
    <row r="85" spans="1:15" ht="207.75" customHeight="1" x14ac:dyDescent="0.2">
      <c r="A85" s="12">
        <v>819</v>
      </c>
      <c r="B85" s="12">
        <v>1921711270</v>
      </c>
      <c r="C85" s="13" t="s">
        <v>115</v>
      </c>
      <c r="D85" s="23" t="s">
        <v>260</v>
      </c>
      <c r="E85" s="12">
        <v>522</v>
      </c>
      <c r="F85" s="14">
        <v>17126061.350000001</v>
      </c>
      <c r="G85" s="14">
        <v>0</v>
      </c>
      <c r="H85" s="14">
        <v>0</v>
      </c>
      <c r="I85" s="15" t="s">
        <v>189</v>
      </c>
      <c r="J85" s="9">
        <v>0</v>
      </c>
      <c r="K85" s="1">
        <v>17126061.350000001</v>
      </c>
      <c r="L85" s="1">
        <v>0</v>
      </c>
      <c r="M85" s="1">
        <v>0</v>
      </c>
      <c r="N85" s="1">
        <v>0</v>
      </c>
      <c r="O85" s="1">
        <v>0</v>
      </c>
    </row>
    <row r="86" spans="1:15" ht="152.25" customHeight="1" x14ac:dyDescent="0.2">
      <c r="A86" s="12">
        <v>819</v>
      </c>
      <c r="B86" s="12">
        <v>1921811270</v>
      </c>
      <c r="C86" s="13" t="s">
        <v>115</v>
      </c>
      <c r="D86" s="23" t="s">
        <v>260</v>
      </c>
      <c r="E86" s="12">
        <v>522</v>
      </c>
      <c r="F86" s="14">
        <v>14781483.300000001</v>
      </c>
      <c r="G86" s="14">
        <v>0</v>
      </c>
      <c r="H86" s="14">
        <v>-3560000</v>
      </c>
      <c r="I86" s="15" t="s">
        <v>190</v>
      </c>
      <c r="J86" s="9">
        <v>0</v>
      </c>
      <c r="K86" s="1">
        <v>14781483.300000001</v>
      </c>
      <c r="L86" s="1">
        <v>0</v>
      </c>
      <c r="M86" s="1">
        <v>0</v>
      </c>
      <c r="N86" s="1">
        <v>0</v>
      </c>
      <c r="O86" s="1">
        <v>-3560000</v>
      </c>
    </row>
    <row r="87" spans="1:15" ht="57.75" customHeight="1" x14ac:dyDescent="0.2">
      <c r="A87" s="12">
        <v>819</v>
      </c>
      <c r="B87" s="12">
        <v>1921911260</v>
      </c>
      <c r="C87" s="13" t="s">
        <v>58</v>
      </c>
      <c r="D87" s="23" t="s">
        <v>260</v>
      </c>
      <c r="E87" s="12">
        <v>414</v>
      </c>
      <c r="F87" s="14">
        <v>398587.25</v>
      </c>
      <c r="G87" s="14">
        <v>0</v>
      </c>
      <c r="H87" s="14">
        <v>0</v>
      </c>
      <c r="I87" s="15" t="s">
        <v>191</v>
      </c>
      <c r="J87" s="9">
        <v>0</v>
      </c>
      <c r="K87" s="1">
        <v>398587.25</v>
      </c>
      <c r="L87" s="1">
        <v>0</v>
      </c>
      <c r="M87" s="1">
        <v>0</v>
      </c>
      <c r="N87" s="1">
        <v>0</v>
      </c>
      <c r="O87" s="1">
        <v>0</v>
      </c>
    </row>
    <row r="88" spans="1:15" ht="135" customHeight="1" x14ac:dyDescent="0.2">
      <c r="A88" s="12">
        <v>819</v>
      </c>
      <c r="B88" s="12">
        <v>1961511260</v>
      </c>
      <c r="C88" s="13" t="s">
        <v>58</v>
      </c>
      <c r="D88" s="23" t="s">
        <v>260</v>
      </c>
      <c r="E88" s="12">
        <v>414</v>
      </c>
      <c r="F88" s="14">
        <v>-398587.25</v>
      </c>
      <c r="G88" s="14">
        <v>0</v>
      </c>
      <c r="H88" s="14">
        <v>0</v>
      </c>
      <c r="I88" s="15" t="s">
        <v>192</v>
      </c>
      <c r="J88" s="9">
        <v>0</v>
      </c>
      <c r="K88" s="1">
        <v>-398587.25</v>
      </c>
      <c r="L88" s="1">
        <v>0</v>
      </c>
      <c r="M88" s="1">
        <v>0</v>
      </c>
      <c r="N88" s="1">
        <v>0</v>
      </c>
      <c r="O88" s="1">
        <v>0</v>
      </c>
    </row>
    <row r="89" spans="1:15" ht="18" customHeight="1" x14ac:dyDescent="0.2">
      <c r="A89" s="49" t="s">
        <v>150</v>
      </c>
      <c r="B89" s="49"/>
      <c r="C89" s="49"/>
      <c r="D89" s="49"/>
      <c r="E89" s="49"/>
      <c r="F89" s="18">
        <v>194416019.34999999</v>
      </c>
      <c r="G89" s="18">
        <v>0</v>
      </c>
      <c r="H89" s="18">
        <v>-3560000</v>
      </c>
      <c r="I89" s="19"/>
      <c r="J89" s="10">
        <v>0</v>
      </c>
      <c r="K89" s="2">
        <v>194416019.34999999</v>
      </c>
      <c r="L89" s="2">
        <v>0</v>
      </c>
      <c r="M89" s="2">
        <v>0</v>
      </c>
      <c r="N89" s="2">
        <v>0</v>
      </c>
      <c r="O89" s="2">
        <v>-3560000</v>
      </c>
    </row>
    <row r="90" spans="1:15" ht="18" customHeight="1" x14ac:dyDescent="0.2">
      <c r="A90" s="50" t="s">
        <v>116</v>
      </c>
      <c r="B90" s="50"/>
      <c r="C90" s="50"/>
      <c r="D90" s="50"/>
      <c r="E90" s="50"/>
      <c r="F90" s="50"/>
      <c r="G90" s="50"/>
      <c r="H90" s="50"/>
      <c r="I90" s="50"/>
      <c r="J90" s="6"/>
      <c r="K90" s="6"/>
      <c r="L90" s="6"/>
      <c r="M90" s="6"/>
      <c r="N90" s="6"/>
      <c r="O90" s="7"/>
    </row>
    <row r="91" spans="1:15" ht="49.35" customHeight="1" x14ac:dyDescent="0.2">
      <c r="A91" s="12" t="s">
        <v>117</v>
      </c>
      <c r="B91" s="12" t="s">
        <v>118</v>
      </c>
      <c r="C91" s="20" t="s">
        <v>205</v>
      </c>
      <c r="D91" s="12" t="s">
        <v>119</v>
      </c>
      <c r="E91" s="12" t="s">
        <v>120</v>
      </c>
      <c r="F91" s="14">
        <v>11000</v>
      </c>
      <c r="G91" s="14">
        <v>0</v>
      </c>
      <c r="H91" s="14">
        <v>0</v>
      </c>
      <c r="I91" s="15" t="s">
        <v>193</v>
      </c>
      <c r="J91" s="9">
        <v>11000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ht="44.25" customHeight="1" x14ac:dyDescent="0.2">
      <c r="A92" s="34" t="s">
        <v>117</v>
      </c>
      <c r="B92" s="34" t="s">
        <v>239</v>
      </c>
      <c r="C92" s="24" t="s">
        <v>240</v>
      </c>
      <c r="D92" s="34" t="s">
        <v>241</v>
      </c>
      <c r="E92" s="34" t="s">
        <v>22</v>
      </c>
      <c r="F92" s="1">
        <v>-13000000</v>
      </c>
      <c r="G92" s="1">
        <v>0</v>
      </c>
      <c r="H92" s="1">
        <v>0</v>
      </c>
      <c r="I92" s="25" t="s">
        <v>184</v>
      </c>
      <c r="J92" s="1">
        <v>-13000000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ht="54.75" customHeight="1" x14ac:dyDescent="0.2">
      <c r="A93" s="36" t="s">
        <v>117</v>
      </c>
      <c r="B93" s="34" t="s">
        <v>239</v>
      </c>
      <c r="C93" s="24" t="s">
        <v>240</v>
      </c>
      <c r="D93" s="34" t="s">
        <v>241</v>
      </c>
      <c r="E93" s="34" t="s">
        <v>242</v>
      </c>
      <c r="F93" s="1">
        <v>15000000</v>
      </c>
      <c r="G93" s="1">
        <v>0</v>
      </c>
      <c r="H93" s="1">
        <v>0</v>
      </c>
      <c r="I93" s="25" t="s">
        <v>243</v>
      </c>
      <c r="J93" s="1">
        <v>13000000</v>
      </c>
      <c r="K93" s="1">
        <v>2000000</v>
      </c>
      <c r="L93" s="1">
        <v>0</v>
      </c>
      <c r="M93" s="1">
        <v>0</v>
      </c>
      <c r="N93" s="1">
        <v>0</v>
      </c>
      <c r="O93" s="1">
        <v>0</v>
      </c>
    </row>
    <row r="94" spans="1:15" ht="14.45" customHeight="1" x14ac:dyDescent="0.2">
      <c r="A94" s="51" t="s">
        <v>219</v>
      </c>
      <c r="B94" s="51"/>
      <c r="C94" s="51"/>
      <c r="D94" s="51"/>
      <c r="E94" s="51"/>
      <c r="F94" s="2">
        <v>2011000</v>
      </c>
      <c r="G94" s="2">
        <v>0</v>
      </c>
      <c r="H94" s="2">
        <v>0</v>
      </c>
      <c r="I94" s="37" t="s">
        <v>220</v>
      </c>
      <c r="J94" s="2">
        <v>11000</v>
      </c>
      <c r="K94" s="2">
        <v>2000000</v>
      </c>
      <c r="L94" s="2">
        <v>0</v>
      </c>
      <c r="M94" s="2">
        <v>0</v>
      </c>
      <c r="N94" s="2">
        <v>0</v>
      </c>
      <c r="O94" s="2">
        <v>0</v>
      </c>
    </row>
    <row r="95" spans="1:15" ht="13.7" customHeight="1" x14ac:dyDescent="0.2">
      <c r="A95" s="50" t="s">
        <v>121</v>
      </c>
      <c r="B95" s="50"/>
      <c r="C95" s="50"/>
      <c r="D95" s="50"/>
      <c r="E95" s="50"/>
      <c r="F95" s="50"/>
      <c r="G95" s="50"/>
      <c r="H95" s="50"/>
      <c r="I95" s="50"/>
      <c r="J95" s="6"/>
      <c r="K95" s="6"/>
      <c r="L95" s="6"/>
      <c r="M95" s="6"/>
      <c r="N95" s="6"/>
      <c r="O95" s="7"/>
    </row>
    <row r="96" spans="1:15" ht="316.5" customHeight="1" x14ac:dyDescent="0.2">
      <c r="A96" s="12">
        <v>819</v>
      </c>
      <c r="B96" s="12">
        <v>2501411260</v>
      </c>
      <c r="C96" s="13" t="s">
        <v>58</v>
      </c>
      <c r="D96" s="12">
        <v>1101</v>
      </c>
      <c r="E96" s="12">
        <v>414</v>
      </c>
      <c r="F96" s="14">
        <v>767000000</v>
      </c>
      <c r="G96" s="14">
        <v>213000000</v>
      </c>
      <c r="H96" s="14">
        <v>0</v>
      </c>
      <c r="I96" s="15" t="s">
        <v>194</v>
      </c>
      <c r="J96" s="9">
        <v>0</v>
      </c>
      <c r="K96" s="1">
        <v>767000000</v>
      </c>
      <c r="L96" s="1">
        <v>0</v>
      </c>
      <c r="M96" s="1">
        <v>213000000</v>
      </c>
      <c r="N96" s="1">
        <v>0</v>
      </c>
      <c r="O96" s="1">
        <v>0</v>
      </c>
    </row>
    <row r="97" spans="1:15" ht="125.25" customHeight="1" x14ac:dyDescent="0.2">
      <c r="A97" s="12">
        <v>819</v>
      </c>
      <c r="B97" s="12">
        <v>2501411270</v>
      </c>
      <c r="C97" s="13" t="s">
        <v>115</v>
      </c>
      <c r="D97" s="12">
        <v>1101</v>
      </c>
      <c r="E97" s="12">
        <v>522</v>
      </c>
      <c r="F97" s="14">
        <v>22200000</v>
      </c>
      <c r="G97" s="14">
        <v>0</v>
      </c>
      <c r="H97" s="14">
        <v>0</v>
      </c>
      <c r="I97" s="15" t="s">
        <v>195</v>
      </c>
      <c r="J97" s="9">
        <v>0</v>
      </c>
      <c r="K97" s="1">
        <v>22200000</v>
      </c>
      <c r="L97" s="1">
        <v>0</v>
      </c>
      <c r="M97" s="1">
        <v>0</v>
      </c>
      <c r="N97" s="1">
        <v>0</v>
      </c>
      <c r="O97" s="1">
        <v>0</v>
      </c>
    </row>
    <row r="98" spans="1:15" ht="34.5" customHeight="1" x14ac:dyDescent="0.2">
      <c r="A98" s="36" t="s">
        <v>248</v>
      </c>
      <c r="B98" s="36" t="s">
        <v>249</v>
      </c>
      <c r="C98" s="24" t="s">
        <v>58</v>
      </c>
      <c r="D98" s="36" t="s">
        <v>124</v>
      </c>
      <c r="E98" s="36" t="s">
        <v>59</v>
      </c>
      <c r="F98" s="1">
        <v>40000000</v>
      </c>
      <c r="G98" s="1">
        <v>40000000</v>
      </c>
      <c r="H98" s="1">
        <v>40000000</v>
      </c>
      <c r="I98" s="25" t="s">
        <v>251</v>
      </c>
      <c r="J98" s="1">
        <v>0</v>
      </c>
      <c r="K98" s="1">
        <v>40000000</v>
      </c>
      <c r="L98" s="1">
        <v>0</v>
      </c>
      <c r="M98" s="1">
        <v>40000000</v>
      </c>
      <c r="N98" s="1">
        <v>0</v>
      </c>
      <c r="O98" s="1">
        <v>40000000</v>
      </c>
    </row>
    <row r="99" spans="1:15" ht="34.5" customHeight="1" x14ac:dyDescent="0.2">
      <c r="A99" s="36" t="s">
        <v>248</v>
      </c>
      <c r="B99" s="36" t="s">
        <v>250</v>
      </c>
      <c r="C99" s="24" t="s">
        <v>115</v>
      </c>
      <c r="D99" s="36" t="s">
        <v>124</v>
      </c>
      <c r="E99" s="36" t="s">
        <v>35</v>
      </c>
      <c r="F99" s="1">
        <v>260000000</v>
      </c>
      <c r="G99" s="1">
        <v>260000000</v>
      </c>
      <c r="H99" s="1">
        <v>330000000</v>
      </c>
      <c r="I99" s="25" t="s">
        <v>252</v>
      </c>
      <c r="J99" s="1">
        <v>0</v>
      </c>
      <c r="K99" s="1">
        <v>260000000</v>
      </c>
      <c r="L99" s="1">
        <v>0</v>
      </c>
      <c r="M99" s="1">
        <v>260000000</v>
      </c>
      <c r="N99" s="1">
        <v>0</v>
      </c>
      <c r="O99" s="1">
        <v>330000000</v>
      </c>
    </row>
    <row r="100" spans="1:15" ht="61.35" customHeight="1" x14ac:dyDescent="0.2">
      <c r="A100" s="12">
        <v>819</v>
      </c>
      <c r="B100" s="17" t="s">
        <v>206</v>
      </c>
      <c r="C100" s="13" t="s">
        <v>123</v>
      </c>
      <c r="D100" s="12">
        <v>1102</v>
      </c>
      <c r="E100" s="12">
        <v>414</v>
      </c>
      <c r="F100" s="14">
        <v>0</v>
      </c>
      <c r="G100" s="14">
        <v>0</v>
      </c>
      <c r="H100" s="14">
        <v>3560000</v>
      </c>
      <c r="I100" s="15" t="s">
        <v>196</v>
      </c>
      <c r="J100" s="9">
        <v>0</v>
      </c>
      <c r="K100" s="1">
        <v>0</v>
      </c>
      <c r="L100" s="1">
        <v>0</v>
      </c>
      <c r="M100" s="1">
        <v>0</v>
      </c>
      <c r="N100" s="1">
        <v>0</v>
      </c>
      <c r="O100" s="1">
        <v>3560000</v>
      </c>
    </row>
    <row r="101" spans="1:15" ht="66" customHeight="1" x14ac:dyDescent="0.2">
      <c r="A101" s="12" t="s">
        <v>102</v>
      </c>
      <c r="B101" s="12" t="s">
        <v>125</v>
      </c>
      <c r="C101" s="13" t="s">
        <v>126</v>
      </c>
      <c r="D101" s="12" t="s">
        <v>122</v>
      </c>
      <c r="E101" s="12" t="s">
        <v>41</v>
      </c>
      <c r="F101" s="14">
        <v>1880000</v>
      </c>
      <c r="G101" s="14">
        <v>0</v>
      </c>
      <c r="H101" s="14">
        <v>0</v>
      </c>
      <c r="I101" s="16" t="s">
        <v>197</v>
      </c>
      <c r="J101" s="9">
        <v>0</v>
      </c>
      <c r="K101" s="1">
        <v>1880000</v>
      </c>
      <c r="L101" s="1">
        <v>0</v>
      </c>
      <c r="M101" s="1">
        <v>0</v>
      </c>
      <c r="N101" s="1">
        <v>0</v>
      </c>
      <c r="O101" s="1">
        <v>0</v>
      </c>
    </row>
    <row r="102" spans="1:15" ht="37.15" customHeight="1" x14ac:dyDescent="0.2">
      <c r="A102" s="12" t="s">
        <v>102</v>
      </c>
      <c r="B102" s="17" t="s">
        <v>207</v>
      </c>
      <c r="C102" s="13" t="s">
        <v>127</v>
      </c>
      <c r="D102" s="12" t="s">
        <v>124</v>
      </c>
      <c r="E102" s="12" t="s">
        <v>18</v>
      </c>
      <c r="F102" s="14">
        <v>34372929</v>
      </c>
      <c r="G102" s="14">
        <v>0</v>
      </c>
      <c r="H102" s="14">
        <v>0</v>
      </c>
      <c r="I102" s="52" t="s">
        <v>198</v>
      </c>
      <c r="J102" s="9">
        <v>0</v>
      </c>
      <c r="K102" s="1">
        <v>34372929</v>
      </c>
      <c r="L102" s="1">
        <v>0</v>
      </c>
      <c r="M102" s="1">
        <v>0</v>
      </c>
      <c r="N102" s="1">
        <v>0</v>
      </c>
      <c r="O102" s="1">
        <v>0</v>
      </c>
    </row>
    <row r="103" spans="1:15" ht="37.15" customHeight="1" x14ac:dyDescent="0.2">
      <c r="A103" s="12" t="s">
        <v>102</v>
      </c>
      <c r="B103" s="17" t="s">
        <v>207</v>
      </c>
      <c r="C103" s="13" t="s">
        <v>127</v>
      </c>
      <c r="D103" s="12" t="s">
        <v>124</v>
      </c>
      <c r="E103" s="12" t="s">
        <v>41</v>
      </c>
      <c r="F103" s="14">
        <v>-34372929</v>
      </c>
      <c r="G103" s="14">
        <v>0</v>
      </c>
      <c r="H103" s="14">
        <v>0</v>
      </c>
      <c r="I103" s="53"/>
      <c r="J103" s="9">
        <v>0</v>
      </c>
      <c r="K103" s="1">
        <v>-34372929</v>
      </c>
      <c r="L103" s="1">
        <v>0</v>
      </c>
      <c r="M103" s="1">
        <v>0</v>
      </c>
      <c r="N103" s="1">
        <v>0</v>
      </c>
      <c r="O103" s="1">
        <v>0</v>
      </c>
    </row>
    <row r="104" spans="1:15" ht="53.25" customHeight="1" x14ac:dyDescent="0.2">
      <c r="A104" s="12" t="s">
        <v>102</v>
      </c>
      <c r="B104" s="17" t="s">
        <v>208</v>
      </c>
      <c r="C104" s="13" t="s">
        <v>128</v>
      </c>
      <c r="D104" s="12" t="s">
        <v>129</v>
      </c>
      <c r="E104" s="12" t="s">
        <v>41</v>
      </c>
      <c r="F104" s="14">
        <v>-25252525</v>
      </c>
      <c r="G104" s="14">
        <v>0</v>
      </c>
      <c r="H104" s="14">
        <v>0</v>
      </c>
      <c r="I104" s="52" t="s">
        <v>199</v>
      </c>
      <c r="J104" s="9">
        <v>0</v>
      </c>
      <c r="K104" s="1">
        <v>-25252525</v>
      </c>
      <c r="L104" s="1">
        <v>0</v>
      </c>
      <c r="M104" s="1">
        <v>0</v>
      </c>
      <c r="N104" s="1">
        <v>0</v>
      </c>
      <c r="O104" s="1">
        <v>0</v>
      </c>
    </row>
    <row r="105" spans="1:15" ht="53.25" customHeight="1" x14ac:dyDescent="0.2">
      <c r="A105" s="12" t="s">
        <v>102</v>
      </c>
      <c r="B105" s="17" t="s">
        <v>208</v>
      </c>
      <c r="C105" s="13" t="s">
        <v>128</v>
      </c>
      <c r="D105" s="12" t="s">
        <v>129</v>
      </c>
      <c r="E105" s="12" t="s">
        <v>48</v>
      </c>
      <c r="F105" s="14">
        <v>25252525</v>
      </c>
      <c r="G105" s="14">
        <v>0</v>
      </c>
      <c r="H105" s="14">
        <v>0</v>
      </c>
      <c r="I105" s="53"/>
      <c r="J105" s="9">
        <v>0</v>
      </c>
      <c r="K105" s="1">
        <v>25252525</v>
      </c>
      <c r="L105" s="1">
        <v>0</v>
      </c>
      <c r="M105" s="1">
        <v>0</v>
      </c>
      <c r="N105" s="1">
        <v>0</v>
      </c>
      <c r="O105" s="1">
        <v>0</v>
      </c>
    </row>
    <row r="106" spans="1:15" ht="14.45" customHeight="1" x14ac:dyDescent="0.2">
      <c r="A106" s="51" t="s">
        <v>219</v>
      </c>
      <c r="B106" s="51"/>
      <c r="C106" s="51"/>
      <c r="D106" s="51"/>
      <c r="E106" s="51"/>
      <c r="F106" s="2">
        <v>1091080000</v>
      </c>
      <c r="G106" s="2">
        <v>513000000</v>
      </c>
      <c r="H106" s="2">
        <v>373560000</v>
      </c>
      <c r="I106" s="37" t="s">
        <v>220</v>
      </c>
      <c r="J106" s="2">
        <v>0</v>
      </c>
      <c r="K106" s="2">
        <v>1091080000</v>
      </c>
      <c r="L106" s="2">
        <v>0</v>
      </c>
      <c r="M106" s="2">
        <v>513000000</v>
      </c>
      <c r="N106" s="2">
        <v>0</v>
      </c>
      <c r="O106" s="2">
        <v>373560000</v>
      </c>
    </row>
    <row r="107" spans="1:15" ht="13.7" customHeight="1" x14ac:dyDescent="0.2">
      <c r="A107" s="50" t="s">
        <v>130</v>
      </c>
      <c r="B107" s="50"/>
      <c r="C107" s="50"/>
      <c r="D107" s="50"/>
      <c r="E107" s="50"/>
      <c r="F107" s="50"/>
      <c r="G107" s="50"/>
      <c r="H107" s="50"/>
      <c r="I107" s="50"/>
      <c r="J107" s="6"/>
      <c r="K107" s="6"/>
      <c r="L107" s="6"/>
      <c r="M107" s="6"/>
      <c r="N107" s="6"/>
      <c r="O107" s="7"/>
    </row>
    <row r="108" spans="1:15" ht="63" customHeight="1" x14ac:dyDescent="0.2">
      <c r="A108" s="12">
        <v>819</v>
      </c>
      <c r="B108" s="12">
        <v>3001211260</v>
      </c>
      <c r="C108" s="13" t="s">
        <v>58</v>
      </c>
      <c r="D108" s="23" t="s">
        <v>259</v>
      </c>
      <c r="E108" s="12">
        <v>414</v>
      </c>
      <c r="F108" s="14">
        <v>500000</v>
      </c>
      <c r="G108" s="14">
        <v>0</v>
      </c>
      <c r="H108" s="14">
        <v>0</v>
      </c>
      <c r="I108" s="16" t="s">
        <v>200</v>
      </c>
      <c r="J108" s="9">
        <v>0</v>
      </c>
      <c r="K108" s="1">
        <v>500000</v>
      </c>
      <c r="L108" s="1">
        <v>0</v>
      </c>
      <c r="M108" s="1">
        <v>0</v>
      </c>
      <c r="N108" s="1">
        <v>0</v>
      </c>
      <c r="O108" s="1">
        <v>0</v>
      </c>
    </row>
    <row r="109" spans="1:15" ht="14.45" customHeight="1" x14ac:dyDescent="0.2">
      <c r="A109" s="49" t="s">
        <v>150</v>
      </c>
      <c r="B109" s="49"/>
      <c r="C109" s="49"/>
      <c r="D109" s="49"/>
      <c r="E109" s="49"/>
      <c r="F109" s="18">
        <v>500000</v>
      </c>
      <c r="G109" s="18">
        <v>0</v>
      </c>
      <c r="H109" s="18">
        <v>0</v>
      </c>
      <c r="I109" s="19"/>
      <c r="J109" s="10">
        <v>0</v>
      </c>
      <c r="K109" s="2">
        <v>500000</v>
      </c>
      <c r="L109" s="2">
        <v>0</v>
      </c>
      <c r="M109" s="2">
        <v>0</v>
      </c>
      <c r="N109" s="2">
        <v>0</v>
      </c>
      <c r="O109" s="2">
        <v>0</v>
      </c>
    </row>
    <row r="110" spans="1:15" ht="13.7" customHeight="1" x14ac:dyDescent="0.2">
      <c r="A110" s="50" t="s">
        <v>131</v>
      </c>
      <c r="B110" s="50"/>
      <c r="C110" s="50"/>
      <c r="D110" s="50"/>
      <c r="E110" s="50"/>
      <c r="F110" s="50"/>
      <c r="G110" s="50"/>
      <c r="H110" s="50"/>
      <c r="I110" s="50"/>
      <c r="J110" s="6"/>
      <c r="K110" s="6"/>
      <c r="L110" s="6"/>
      <c r="M110" s="6"/>
      <c r="N110" s="6"/>
      <c r="O110" s="7"/>
    </row>
    <row r="111" spans="1:15" ht="61.35" customHeight="1" x14ac:dyDescent="0.2">
      <c r="A111" s="12" t="s">
        <v>132</v>
      </c>
      <c r="B111" s="17" t="s">
        <v>133</v>
      </c>
      <c r="C111" s="20" t="s">
        <v>134</v>
      </c>
      <c r="D111" s="12" t="s">
        <v>135</v>
      </c>
      <c r="E111" s="12" t="s">
        <v>37</v>
      </c>
      <c r="F111" s="14">
        <v>-3500000</v>
      </c>
      <c r="G111" s="14">
        <v>-3500000</v>
      </c>
      <c r="H111" s="14">
        <v>-3500000</v>
      </c>
      <c r="I111" s="16" t="s">
        <v>169</v>
      </c>
      <c r="J111" s="9">
        <v>0</v>
      </c>
      <c r="K111" s="1">
        <v>-3500000</v>
      </c>
      <c r="L111" s="1">
        <v>0</v>
      </c>
      <c r="M111" s="1">
        <v>-3500000</v>
      </c>
      <c r="N111" s="1">
        <v>0</v>
      </c>
      <c r="O111" s="1">
        <v>-3500000</v>
      </c>
    </row>
    <row r="112" spans="1:15" ht="37.15" customHeight="1" x14ac:dyDescent="0.2">
      <c r="A112" s="12" t="s">
        <v>132</v>
      </c>
      <c r="B112" s="17" t="s">
        <v>136</v>
      </c>
      <c r="C112" s="13" t="s">
        <v>137</v>
      </c>
      <c r="D112" s="12" t="s">
        <v>135</v>
      </c>
      <c r="E112" s="12" t="s">
        <v>37</v>
      </c>
      <c r="F112" s="14">
        <v>3500000</v>
      </c>
      <c r="G112" s="14">
        <v>3500000</v>
      </c>
      <c r="H112" s="14">
        <v>3500000</v>
      </c>
      <c r="I112" s="16" t="s">
        <v>169</v>
      </c>
      <c r="J112" s="9">
        <v>0</v>
      </c>
      <c r="K112" s="1">
        <v>3500000</v>
      </c>
      <c r="L112" s="1">
        <v>0</v>
      </c>
      <c r="M112" s="1">
        <v>3500000</v>
      </c>
      <c r="N112" s="1">
        <v>0</v>
      </c>
      <c r="O112" s="1">
        <v>3500000</v>
      </c>
    </row>
    <row r="113" spans="1:15" ht="37.15" customHeight="1" x14ac:dyDescent="0.2">
      <c r="A113" s="26" t="s">
        <v>132</v>
      </c>
      <c r="B113" s="26" t="s">
        <v>225</v>
      </c>
      <c r="C113" s="27" t="s">
        <v>226</v>
      </c>
      <c r="D113" s="26" t="s">
        <v>135</v>
      </c>
      <c r="E113" s="26" t="s">
        <v>227</v>
      </c>
      <c r="F113" s="28">
        <v>78.94</v>
      </c>
      <c r="G113" s="28">
        <v>78.94</v>
      </c>
      <c r="H113" s="28">
        <v>78.94</v>
      </c>
      <c r="I113" s="25" t="s">
        <v>233</v>
      </c>
      <c r="J113" s="28">
        <v>0</v>
      </c>
      <c r="K113" s="28">
        <v>78.94</v>
      </c>
      <c r="L113" s="28">
        <v>0</v>
      </c>
      <c r="M113" s="28">
        <v>78.94</v>
      </c>
      <c r="N113" s="28">
        <v>0</v>
      </c>
      <c r="O113" s="28">
        <v>78.94</v>
      </c>
    </row>
    <row r="114" spans="1:15" ht="77.25" customHeight="1" x14ac:dyDescent="0.2">
      <c r="A114" s="26" t="s">
        <v>132</v>
      </c>
      <c r="B114" s="26" t="s">
        <v>228</v>
      </c>
      <c r="C114" s="27" t="s">
        <v>229</v>
      </c>
      <c r="D114" s="26" t="s">
        <v>135</v>
      </c>
      <c r="E114" s="26" t="s">
        <v>18</v>
      </c>
      <c r="F114" s="28">
        <v>-23084340</v>
      </c>
      <c r="G114" s="28">
        <v>-23084340</v>
      </c>
      <c r="H114" s="28">
        <v>-23084340</v>
      </c>
      <c r="I114" s="29" t="s">
        <v>232</v>
      </c>
      <c r="J114" s="28">
        <v>0</v>
      </c>
      <c r="K114" s="28">
        <v>-23084340</v>
      </c>
      <c r="L114" s="28">
        <v>0</v>
      </c>
      <c r="M114" s="28">
        <v>-23084340</v>
      </c>
      <c r="N114" s="28">
        <v>0</v>
      </c>
      <c r="O114" s="28">
        <v>-23084340</v>
      </c>
    </row>
    <row r="115" spans="1:15" ht="75" customHeight="1" x14ac:dyDescent="0.2">
      <c r="A115" s="26" t="s">
        <v>132</v>
      </c>
      <c r="B115" s="26" t="s">
        <v>228</v>
      </c>
      <c r="C115" s="27" t="s">
        <v>229</v>
      </c>
      <c r="D115" s="26" t="s">
        <v>135</v>
      </c>
      <c r="E115" s="26" t="s">
        <v>230</v>
      </c>
      <c r="F115" s="28">
        <v>-7580160</v>
      </c>
      <c r="G115" s="28">
        <v>-7580160</v>
      </c>
      <c r="H115" s="28">
        <v>-7580160</v>
      </c>
      <c r="I115" s="29" t="s">
        <v>232</v>
      </c>
      <c r="J115" s="28">
        <v>0</v>
      </c>
      <c r="K115" s="28">
        <v>-7580160</v>
      </c>
      <c r="L115" s="28">
        <v>0</v>
      </c>
      <c r="M115" s="28">
        <v>-7580160</v>
      </c>
      <c r="N115" s="28">
        <v>0</v>
      </c>
      <c r="O115" s="28">
        <v>-7580160</v>
      </c>
    </row>
    <row r="116" spans="1:15" ht="75" customHeight="1" x14ac:dyDescent="0.2">
      <c r="A116" s="26" t="s">
        <v>132</v>
      </c>
      <c r="B116" s="26" t="s">
        <v>231</v>
      </c>
      <c r="C116" s="27" t="s">
        <v>229</v>
      </c>
      <c r="D116" s="26" t="s">
        <v>135</v>
      </c>
      <c r="E116" s="26" t="s">
        <v>18</v>
      </c>
      <c r="F116" s="28">
        <v>6759000</v>
      </c>
      <c r="G116" s="28">
        <v>6759000</v>
      </c>
      <c r="H116" s="28">
        <v>6759000</v>
      </c>
      <c r="I116" s="29" t="s">
        <v>232</v>
      </c>
      <c r="J116" s="28">
        <v>0</v>
      </c>
      <c r="K116" s="28">
        <v>6759000</v>
      </c>
      <c r="L116" s="28">
        <v>0</v>
      </c>
      <c r="M116" s="28">
        <v>6759000</v>
      </c>
      <c r="N116" s="28">
        <v>0</v>
      </c>
      <c r="O116" s="28">
        <v>6759000</v>
      </c>
    </row>
    <row r="117" spans="1:15" ht="75" customHeight="1" x14ac:dyDescent="0.2">
      <c r="A117" s="26" t="s">
        <v>132</v>
      </c>
      <c r="B117" s="26" t="s">
        <v>231</v>
      </c>
      <c r="C117" s="27" t="s">
        <v>229</v>
      </c>
      <c r="D117" s="26" t="s">
        <v>135</v>
      </c>
      <c r="E117" s="26" t="s">
        <v>230</v>
      </c>
      <c r="F117" s="28">
        <v>3384000</v>
      </c>
      <c r="G117" s="28">
        <v>3384000</v>
      </c>
      <c r="H117" s="28">
        <v>3384000</v>
      </c>
      <c r="I117" s="29" t="s">
        <v>232</v>
      </c>
      <c r="J117" s="28">
        <v>0</v>
      </c>
      <c r="K117" s="28">
        <v>3384000</v>
      </c>
      <c r="L117" s="28">
        <v>0</v>
      </c>
      <c r="M117" s="28">
        <v>3384000</v>
      </c>
      <c r="N117" s="28">
        <v>0</v>
      </c>
      <c r="O117" s="28">
        <v>3384000</v>
      </c>
    </row>
    <row r="118" spans="1:15" ht="75" customHeight="1" x14ac:dyDescent="0.2">
      <c r="A118" s="26" t="s">
        <v>132</v>
      </c>
      <c r="B118" s="26" t="s">
        <v>231</v>
      </c>
      <c r="C118" s="27" t="s">
        <v>229</v>
      </c>
      <c r="D118" s="26" t="s">
        <v>135</v>
      </c>
      <c r="E118" s="26" t="s">
        <v>37</v>
      </c>
      <c r="F118" s="28">
        <v>20521421.059999999</v>
      </c>
      <c r="G118" s="28">
        <v>20521421.059999999</v>
      </c>
      <c r="H118" s="28">
        <v>20521421.059999999</v>
      </c>
      <c r="I118" s="29" t="s">
        <v>232</v>
      </c>
      <c r="J118" s="28">
        <v>0</v>
      </c>
      <c r="K118" s="28">
        <v>20521421.059999999</v>
      </c>
      <c r="L118" s="28">
        <v>0</v>
      </c>
      <c r="M118" s="28">
        <v>20521421.059999999</v>
      </c>
      <c r="N118" s="28">
        <v>0</v>
      </c>
      <c r="O118" s="28">
        <v>20521421.059999999</v>
      </c>
    </row>
    <row r="119" spans="1:15" ht="14.45" customHeight="1" x14ac:dyDescent="0.2">
      <c r="A119" s="49" t="s">
        <v>150</v>
      </c>
      <c r="B119" s="49"/>
      <c r="C119" s="49"/>
      <c r="D119" s="49"/>
      <c r="E119" s="49"/>
      <c r="F119" s="18">
        <v>0</v>
      </c>
      <c r="G119" s="18">
        <v>0</v>
      </c>
      <c r="H119" s="18">
        <v>0</v>
      </c>
      <c r="I119" s="19"/>
      <c r="J119" s="10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</row>
    <row r="120" spans="1:15" ht="13.7" customHeight="1" x14ac:dyDescent="0.2">
      <c r="A120" s="50" t="s">
        <v>138</v>
      </c>
      <c r="B120" s="50"/>
      <c r="C120" s="50"/>
      <c r="D120" s="50"/>
      <c r="E120" s="50"/>
      <c r="F120" s="50"/>
      <c r="G120" s="50"/>
      <c r="H120" s="50"/>
      <c r="I120" s="50"/>
      <c r="J120" s="6"/>
      <c r="K120" s="6"/>
      <c r="L120" s="6"/>
      <c r="M120" s="6"/>
      <c r="N120" s="6"/>
      <c r="O120" s="7"/>
    </row>
    <row r="121" spans="1:15" ht="54.75" customHeight="1" x14ac:dyDescent="0.2">
      <c r="A121" s="12" t="s">
        <v>139</v>
      </c>
      <c r="B121" s="12" t="s">
        <v>140</v>
      </c>
      <c r="C121" s="13" t="s">
        <v>58</v>
      </c>
      <c r="D121" s="12" t="s">
        <v>141</v>
      </c>
      <c r="E121" s="12" t="s">
        <v>59</v>
      </c>
      <c r="F121" s="14">
        <v>3845000</v>
      </c>
      <c r="G121" s="14">
        <v>0</v>
      </c>
      <c r="H121" s="14">
        <v>0</v>
      </c>
      <c r="I121" s="16" t="s">
        <v>201</v>
      </c>
      <c r="J121" s="9">
        <v>3845000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</row>
    <row r="122" spans="1:15" ht="14.45" customHeight="1" x14ac:dyDescent="0.2">
      <c r="A122" s="49" t="s">
        <v>150</v>
      </c>
      <c r="B122" s="49"/>
      <c r="C122" s="49"/>
      <c r="D122" s="49"/>
      <c r="E122" s="49"/>
      <c r="F122" s="18">
        <v>3845000</v>
      </c>
      <c r="G122" s="18">
        <v>0</v>
      </c>
      <c r="H122" s="18">
        <v>0</v>
      </c>
      <c r="I122" s="19"/>
      <c r="J122" s="10">
        <v>3845000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</row>
    <row r="123" spans="1:15" ht="13.7" customHeight="1" x14ac:dyDescent="0.2">
      <c r="A123" s="50" t="s">
        <v>142</v>
      </c>
      <c r="B123" s="50"/>
      <c r="C123" s="50"/>
      <c r="D123" s="50"/>
      <c r="E123" s="50"/>
      <c r="F123" s="50"/>
      <c r="G123" s="50"/>
      <c r="H123" s="50"/>
      <c r="I123" s="50"/>
      <c r="J123" s="6"/>
      <c r="K123" s="6"/>
      <c r="L123" s="6"/>
      <c r="M123" s="6"/>
      <c r="N123" s="6"/>
      <c r="O123" s="7"/>
    </row>
    <row r="124" spans="1:15" ht="37.15" customHeight="1" x14ac:dyDescent="0.2">
      <c r="A124" s="12" t="s">
        <v>104</v>
      </c>
      <c r="B124" s="12" t="s">
        <v>143</v>
      </c>
      <c r="C124" s="24" t="s">
        <v>144</v>
      </c>
      <c r="D124" s="34" t="s">
        <v>107</v>
      </c>
      <c r="E124" s="34" t="s">
        <v>108</v>
      </c>
      <c r="F124" s="1">
        <v>-377335792.70999998</v>
      </c>
      <c r="G124" s="1">
        <v>-377025081.88999999</v>
      </c>
      <c r="H124" s="1">
        <v>-459709632.16000003</v>
      </c>
      <c r="I124" s="16" t="s">
        <v>266</v>
      </c>
      <c r="J124" s="1">
        <v>0</v>
      </c>
      <c r="K124" s="1">
        <v>-377335792.70999998</v>
      </c>
      <c r="L124" s="1">
        <v>0</v>
      </c>
      <c r="M124" s="1">
        <v>-377025081.88999999</v>
      </c>
      <c r="N124" s="1">
        <v>0</v>
      </c>
      <c r="O124" s="1">
        <v>-459709632.16000003</v>
      </c>
    </row>
    <row r="125" spans="1:15" ht="48.75" customHeight="1" x14ac:dyDescent="0.2">
      <c r="A125" s="34" t="s">
        <v>104</v>
      </c>
      <c r="B125" s="34" t="s">
        <v>244</v>
      </c>
      <c r="C125" s="24" t="s">
        <v>245</v>
      </c>
      <c r="D125" s="34" t="s">
        <v>246</v>
      </c>
      <c r="E125" s="34" t="s">
        <v>247</v>
      </c>
      <c r="F125" s="1">
        <v>0</v>
      </c>
      <c r="G125" s="1">
        <v>7500000</v>
      </c>
      <c r="H125" s="1">
        <v>0</v>
      </c>
      <c r="I125" s="25" t="s">
        <v>261</v>
      </c>
      <c r="J125" s="1">
        <v>0</v>
      </c>
      <c r="K125" s="1">
        <v>0</v>
      </c>
      <c r="L125" s="1">
        <v>0</v>
      </c>
      <c r="M125" s="1">
        <v>7500000</v>
      </c>
      <c r="N125" s="1">
        <v>0</v>
      </c>
      <c r="O125" s="1">
        <v>0</v>
      </c>
    </row>
    <row r="126" spans="1:15" ht="14.45" customHeight="1" x14ac:dyDescent="0.2">
      <c r="A126" s="49" t="s">
        <v>150</v>
      </c>
      <c r="B126" s="49"/>
      <c r="C126" s="49"/>
      <c r="D126" s="49"/>
      <c r="E126" s="49"/>
      <c r="F126" s="2">
        <v>-377335792.70999998</v>
      </c>
      <c r="G126" s="2">
        <v>-369525081.88999999</v>
      </c>
      <c r="H126" s="2">
        <v>-459709632.16000003</v>
      </c>
      <c r="I126" s="37" t="s">
        <v>220</v>
      </c>
      <c r="J126" s="2">
        <v>0</v>
      </c>
      <c r="K126" s="2">
        <v>-377335792.70999998</v>
      </c>
      <c r="L126" s="2">
        <v>0</v>
      </c>
      <c r="M126" s="2">
        <v>-369525081.88999999</v>
      </c>
      <c r="N126" s="2">
        <v>0</v>
      </c>
      <c r="O126" s="2">
        <v>-459709632.16000003</v>
      </c>
    </row>
    <row r="127" spans="1:15" ht="24.75" customHeight="1" x14ac:dyDescent="0.2">
      <c r="A127" s="54" t="s">
        <v>153</v>
      </c>
      <c r="B127" s="55"/>
      <c r="C127" s="55"/>
      <c r="D127" s="55"/>
      <c r="E127" s="55"/>
      <c r="F127" s="21">
        <v>10309733256.52</v>
      </c>
      <c r="G127" s="3">
        <v>307500000</v>
      </c>
      <c r="H127" s="21">
        <v>0</v>
      </c>
      <c r="I127" s="22"/>
      <c r="J127" s="11">
        <v>3856000</v>
      </c>
      <c r="K127" s="3">
        <v>10305877256.52</v>
      </c>
      <c r="L127" s="3">
        <v>0</v>
      </c>
      <c r="M127" s="3">
        <v>0</v>
      </c>
      <c r="N127" s="3">
        <v>0</v>
      </c>
      <c r="O127" s="3">
        <v>0</v>
      </c>
    </row>
  </sheetData>
  <autoFilter ref="A4:P127"/>
  <mergeCells count="51">
    <mergeCell ref="A1:I1"/>
    <mergeCell ref="A25:E25"/>
    <mergeCell ref="A40:E40"/>
    <mergeCell ref="A56:E56"/>
    <mergeCell ref="A14:E14"/>
    <mergeCell ref="A22:E22"/>
    <mergeCell ref="A5:I5"/>
    <mergeCell ref="I12:I13"/>
    <mergeCell ref="F2:F4"/>
    <mergeCell ref="G2:G4"/>
    <mergeCell ref="H2:H4"/>
    <mergeCell ref="I2:I4"/>
    <mergeCell ref="A76:E76"/>
    <mergeCell ref="A89:E89"/>
    <mergeCell ref="A69:E69"/>
    <mergeCell ref="A17:E17"/>
    <mergeCell ref="A15:I15"/>
    <mergeCell ref="A72:E72"/>
    <mergeCell ref="A70:I70"/>
    <mergeCell ref="A126:E126"/>
    <mergeCell ref="A127:E127"/>
    <mergeCell ref="I52:I54"/>
    <mergeCell ref="A18:I18"/>
    <mergeCell ref="A23:I23"/>
    <mergeCell ref="A26:I26"/>
    <mergeCell ref="A41:I41"/>
    <mergeCell ref="A57:I57"/>
    <mergeCell ref="A73:I73"/>
    <mergeCell ref="A77:I77"/>
    <mergeCell ref="A90:I90"/>
    <mergeCell ref="A95:I95"/>
    <mergeCell ref="A122:E122"/>
    <mergeCell ref="A120:I120"/>
    <mergeCell ref="A123:I123"/>
    <mergeCell ref="A109:E109"/>
    <mergeCell ref="A119:E119"/>
    <mergeCell ref="A110:I110"/>
    <mergeCell ref="A94:E94"/>
    <mergeCell ref="A106:E106"/>
    <mergeCell ref="A107:I107"/>
    <mergeCell ref="I102:I103"/>
    <mergeCell ref="I104:I105"/>
    <mergeCell ref="J2:O2"/>
    <mergeCell ref="J3:K3"/>
    <mergeCell ref="L3:M3"/>
    <mergeCell ref="N3:O3"/>
    <mergeCell ref="A2:A4"/>
    <mergeCell ref="B2:B4"/>
    <mergeCell ref="C2:C4"/>
    <mergeCell ref="D2:D4"/>
    <mergeCell ref="E2:E4"/>
  </mergeCells>
  <pageMargins left="0.39370078740157483" right="0.39370078740157483" top="0.45" bottom="0.59055118110236227" header="0.31496062992125984" footer="0.31496062992125984"/>
  <pageSetup paperSize="9" scale="64" firstPageNumber="6" orientation="landscape" useFirstPageNumber="1" r:id="rId1"/>
  <headerFooter>
    <oddHeader>&amp;C&amp;P</oddHeader>
  </headerFooter>
  <rowBreaks count="7" manualBreakCount="7">
    <brk id="22" max="8" man="1"/>
    <brk id="46" max="8" man="1"/>
    <brk id="74" max="8" man="1"/>
    <brk id="84" max="8" man="1"/>
    <brk id="94" max="8" man="1"/>
    <brk id="103" max="8" man="1"/>
    <brk id="1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2019-02-25T09:47:36Z</dcterms:modified>
</cp:coreProperties>
</file>